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310" yWindow="495" windowWidth="15975" windowHeight="7470" tabRatio="926" activeTab="2"/>
  </bookViews>
  <sheets>
    <sheet name="NP (Yorkshire)" sheetId="29" r:id="rId1"/>
    <sheet name="NP (Northeast)" sheetId="28" r:id="rId2"/>
    <sheet name="EPN" sheetId="24" r:id="rId3"/>
    <sheet name="SPN" sheetId="23" r:id="rId4"/>
    <sheet name="LPN" sheetId="22" r:id="rId5"/>
    <sheet name="ENW" sheetId="17" r:id="rId6"/>
    <sheet name="SPM" sheetId="16" r:id="rId7"/>
    <sheet name="SPD" sheetId="15" r:id="rId8"/>
    <sheet name="SEPD" sheetId="20" r:id="rId9"/>
    <sheet name="SHEPD" sheetId="21" r:id="rId10"/>
    <sheet name="WPD-SWales" sheetId="11" r:id="rId11"/>
    <sheet name="WPD-EMids" sheetId="12" r:id="rId12"/>
    <sheet name="WDP-SWest" sheetId="13" r:id="rId13"/>
    <sheet name="WPD-WMids" sheetId="14" r:id="rId14"/>
    <sheet name="All" sheetId="25" r:id="rId15"/>
    <sheet name="by tariff" sheetId="27" r:id="rId16"/>
    <sheet name="Pivot" sheetId="26" r:id="rId17"/>
  </sheets>
  <definedNames>
    <definedName name="_xlnm._FilterDatabase" localSheetId="14" hidden="1">All!$A$2:$H$324</definedName>
  </definedNames>
  <calcPr calcId="145621"/>
  <pivotCaches>
    <pivotCache cacheId="0" r:id="rId18"/>
  </pivotCaches>
</workbook>
</file>

<file path=xl/calcChain.xml><?xml version="1.0" encoding="utf-8"?>
<calcChain xmlns="http://schemas.openxmlformats.org/spreadsheetml/2006/main">
  <c r="F25" i="29" l="1"/>
  <c r="E25" i="29"/>
  <c r="F24" i="29"/>
  <c r="E24" i="29"/>
  <c r="F23" i="29"/>
  <c r="E23" i="29"/>
  <c r="F22" i="29"/>
  <c r="E22" i="29"/>
  <c r="F21" i="29"/>
  <c r="E21" i="29"/>
  <c r="F20" i="29"/>
  <c r="E20" i="29"/>
  <c r="F19" i="29"/>
  <c r="E19" i="29"/>
  <c r="F18" i="29"/>
  <c r="E18" i="29"/>
  <c r="F17" i="29"/>
  <c r="E17" i="29"/>
  <c r="F16" i="29"/>
  <c r="E16" i="29"/>
  <c r="F15" i="29"/>
  <c r="E15" i="29"/>
  <c r="F14" i="29"/>
  <c r="E14" i="29"/>
  <c r="F13" i="29"/>
  <c r="E13" i="29"/>
  <c r="F12" i="29"/>
  <c r="E12" i="29"/>
  <c r="F11" i="29"/>
  <c r="E11" i="29"/>
  <c r="F10" i="29"/>
  <c r="E10" i="29"/>
  <c r="F9" i="29"/>
  <c r="E9" i="29"/>
  <c r="F8" i="29"/>
  <c r="E8" i="29"/>
  <c r="F7" i="29"/>
  <c r="E7" i="29"/>
  <c r="F6" i="29"/>
  <c r="E6" i="29"/>
  <c r="F5" i="29"/>
  <c r="E5" i="29"/>
  <c r="F4" i="29"/>
  <c r="E4" i="29"/>
  <c r="F3" i="29"/>
  <c r="E3" i="29"/>
  <c r="F25" i="28"/>
  <c r="E25" i="28"/>
  <c r="F24" i="28"/>
  <c r="E24" i="28"/>
  <c r="F23" i="28"/>
  <c r="E23" i="28"/>
  <c r="F22" i="28"/>
  <c r="E22" i="28"/>
  <c r="F21" i="28"/>
  <c r="E21" i="28"/>
  <c r="F20" i="28"/>
  <c r="E20" i="28"/>
  <c r="F19" i="28"/>
  <c r="E19" i="28"/>
  <c r="F18" i="28"/>
  <c r="E18" i="28"/>
  <c r="F17" i="28"/>
  <c r="E17" i="28"/>
  <c r="F16" i="28"/>
  <c r="E16" i="28"/>
  <c r="F15" i="28"/>
  <c r="E15" i="28"/>
  <c r="F14" i="28"/>
  <c r="E14" i="28"/>
  <c r="F13" i="28"/>
  <c r="E13" i="28"/>
  <c r="F12" i="28"/>
  <c r="E12" i="28"/>
  <c r="F11" i="28"/>
  <c r="E11" i="28"/>
  <c r="F10" i="28"/>
  <c r="E10" i="28"/>
  <c r="F9" i="28"/>
  <c r="E9" i="28"/>
  <c r="F8" i="28"/>
  <c r="E8" i="28"/>
  <c r="F7" i="28"/>
  <c r="E7" i="28"/>
  <c r="F6" i="28"/>
  <c r="E6" i="28"/>
  <c r="F5" i="28"/>
  <c r="E5" i="28"/>
  <c r="F4" i="28"/>
  <c r="E4" i="28"/>
  <c r="F3" i="28"/>
  <c r="E3" i="28"/>
  <c r="F25" i="24" l="1"/>
  <c r="E25" i="24"/>
  <c r="F24" i="24"/>
  <c r="E24" i="24"/>
  <c r="F23" i="24"/>
  <c r="E23" i="24"/>
  <c r="F22" i="24"/>
  <c r="E22" i="24"/>
  <c r="F21" i="24"/>
  <c r="E21" i="24"/>
  <c r="F20" i="24"/>
  <c r="E20" i="24"/>
  <c r="F19" i="24"/>
  <c r="E19" i="24"/>
  <c r="F18" i="24"/>
  <c r="E18" i="24"/>
  <c r="F17" i="24"/>
  <c r="E17" i="24"/>
  <c r="F16" i="24"/>
  <c r="E16" i="24"/>
  <c r="F15" i="24"/>
  <c r="E15" i="24"/>
  <c r="F14" i="24"/>
  <c r="E14" i="24"/>
  <c r="F13" i="24"/>
  <c r="E13" i="24"/>
  <c r="F12" i="24"/>
  <c r="E12" i="24"/>
  <c r="F11" i="24"/>
  <c r="E11" i="24"/>
  <c r="F10" i="24"/>
  <c r="E10" i="24"/>
  <c r="F9" i="24"/>
  <c r="E9" i="24"/>
  <c r="F8" i="24"/>
  <c r="E8" i="24"/>
  <c r="F7" i="24"/>
  <c r="E7" i="24"/>
  <c r="F6" i="24"/>
  <c r="E6" i="24"/>
  <c r="F5" i="24"/>
  <c r="E5" i="24"/>
  <c r="F4" i="24"/>
  <c r="E4" i="24"/>
  <c r="F3" i="24"/>
  <c r="E3" i="24"/>
  <c r="F25" i="23"/>
  <c r="E25" i="23"/>
  <c r="F24" i="23"/>
  <c r="E24" i="23"/>
  <c r="F23" i="23"/>
  <c r="E23" i="23"/>
  <c r="F22" i="23"/>
  <c r="E22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F11" i="23"/>
  <c r="E11" i="23"/>
  <c r="F10" i="23"/>
  <c r="E10" i="23"/>
  <c r="F9" i="23"/>
  <c r="E9" i="23"/>
  <c r="F8" i="23"/>
  <c r="E8" i="23"/>
  <c r="F7" i="23"/>
  <c r="E7" i="23"/>
  <c r="F6" i="23"/>
  <c r="E6" i="23"/>
  <c r="F5" i="23"/>
  <c r="E5" i="23"/>
  <c r="F4" i="23"/>
  <c r="E4" i="23"/>
  <c r="F3" i="23"/>
  <c r="E3" i="23"/>
  <c r="F25" i="22"/>
  <c r="E25" i="22"/>
  <c r="F24" i="22"/>
  <c r="E24" i="22"/>
  <c r="F23" i="22"/>
  <c r="E23" i="22"/>
  <c r="F22" i="22"/>
  <c r="E22" i="22"/>
  <c r="F21" i="22"/>
  <c r="E21" i="22"/>
  <c r="F20" i="22"/>
  <c r="E20" i="22"/>
  <c r="F19" i="22"/>
  <c r="E19" i="22"/>
  <c r="F18" i="22"/>
  <c r="E18" i="22"/>
  <c r="F17" i="22"/>
  <c r="E17" i="22"/>
  <c r="F16" i="22"/>
  <c r="E16" i="22"/>
  <c r="F15" i="22"/>
  <c r="E15" i="22"/>
  <c r="F14" i="22"/>
  <c r="E14" i="22"/>
  <c r="F13" i="22"/>
  <c r="E13" i="22"/>
  <c r="F12" i="22"/>
  <c r="E12" i="22"/>
  <c r="F11" i="22"/>
  <c r="E11" i="22"/>
  <c r="F10" i="22"/>
  <c r="E10" i="22"/>
  <c r="F9" i="22"/>
  <c r="E9" i="22"/>
  <c r="F8" i="22"/>
  <c r="E8" i="22"/>
  <c r="F7" i="22"/>
  <c r="E7" i="22"/>
  <c r="F6" i="22"/>
  <c r="E6" i="22"/>
  <c r="F5" i="22"/>
  <c r="E5" i="22"/>
  <c r="F4" i="22"/>
  <c r="E4" i="22"/>
  <c r="F3" i="22"/>
  <c r="E3" i="22"/>
  <c r="F25" i="21" l="1"/>
  <c r="E25" i="21"/>
  <c r="F24" i="21"/>
  <c r="E24" i="21"/>
  <c r="F23" i="21"/>
  <c r="E23" i="21"/>
  <c r="F22" i="21"/>
  <c r="E22" i="21"/>
  <c r="F21" i="21"/>
  <c r="E21" i="21"/>
  <c r="F20" i="21"/>
  <c r="E20" i="21"/>
  <c r="F19" i="21"/>
  <c r="E19" i="21"/>
  <c r="F18" i="21"/>
  <c r="E18" i="21"/>
  <c r="F17" i="21"/>
  <c r="E17" i="21"/>
  <c r="F16" i="21"/>
  <c r="E16" i="21"/>
  <c r="F15" i="21"/>
  <c r="E15" i="21"/>
  <c r="F14" i="21"/>
  <c r="E14" i="21"/>
  <c r="F13" i="21"/>
  <c r="E13" i="21"/>
  <c r="F12" i="21"/>
  <c r="E12" i="21"/>
  <c r="F11" i="21"/>
  <c r="E11" i="21"/>
  <c r="F10" i="21"/>
  <c r="E10" i="21"/>
  <c r="F9" i="21"/>
  <c r="E9" i="21"/>
  <c r="F8" i="21"/>
  <c r="E8" i="21"/>
  <c r="F7" i="21"/>
  <c r="E7" i="21"/>
  <c r="F6" i="21"/>
  <c r="E6" i="21"/>
  <c r="F5" i="21"/>
  <c r="E5" i="21"/>
  <c r="F4" i="21"/>
  <c r="E4" i="21"/>
  <c r="F3" i="21"/>
  <c r="E3" i="21"/>
  <c r="F25" i="20" l="1"/>
  <c r="E25" i="20"/>
  <c r="F24" i="20"/>
  <c r="E24" i="20"/>
  <c r="F23" i="20"/>
  <c r="E23" i="20"/>
  <c r="F22" i="20"/>
  <c r="E22" i="20"/>
  <c r="F21" i="20"/>
  <c r="E21" i="20"/>
  <c r="F20" i="20"/>
  <c r="E20" i="20"/>
  <c r="F19" i="20"/>
  <c r="E19" i="20"/>
  <c r="F18" i="20"/>
  <c r="E18" i="20"/>
  <c r="F17" i="20"/>
  <c r="E17" i="20"/>
  <c r="F16" i="20"/>
  <c r="E16" i="20"/>
  <c r="F15" i="20"/>
  <c r="E15" i="20"/>
  <c r="F14" i="20"/>
  <c r="E14" i="20"/>
  <c r="F13" i="20"/>
  <c r="E13" i="20"/>
  <c r="F12" i="20"/>
  <c r="E12" i="20"/>
  <c r="F11" i="20"/>
  <c r="E11" i="20"/>
  <c r="F10" i="20"/>
  <c r="E10" i="20"/>
  <c r="F9" i="20"/>
  <c r="E9" i="20"/>
  <c r="F8" i="20"/>
  <c r="E8" i="20"/>
  <c r="F7" i="20"/>
  <c r="E7" i="20"/>
  <c r="F6" i="20"/>
  <c r="E6" i="20"/>
  <c r="F5" i="20"/>
  <c r="E5" i="20"/>
  <c r="F4" i="20"/>
  <c r="E4" i="20"/>
  <c r="F3" i="20"/>
  <c r="E3" i="20"/>
  <c r="F25" i="17" l="1"/>
  <c r="E25" i="17"/>
  <c r="F24" i="17"/>
  <c r="E24" i="17"/>
  <c r="F23" i="17"/>
  <c r="E23" i="17"/>
  <c r="F22" i="17"/>
  <c r="E22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F4" i="17"/>
  <c r="E4" i="17"/>
  <c r="F3" i="17"/>
  <c r="E3" i="17"/>
  <c r="F25" i="16" l="1"/>
  <c r="E25" i="16"/>
  <c r="F24" i="16"/>
  <c r="E24" i="16"/>
  <c r="F23" i="16"/>
  <c r="E23" i="16"/>
  <c r="F22" i="16"/>
  <c r="E22" i="16"/>
  <c r="F21" i="16"/>
  <c r="E21" i="16"/>
  <c r="F20" i="16"/>
  <c r="E20" i="16"/>
  <c r="F19" i="16"/>
  <c r="E19" i="16"/>
  <c r="F18" i="16"/>
  <c r="E18" i="16"/>
  <c r="F17" i="16"/>
  <c r="E17" i="16"/>
  <c r="F16" i="16"/>
  <c r="F15" i="16"/>
  <c r="E15" i="16"/>
  <c r="F14" i="16"/>
  <c r="E14" i="16"/>
  <c r="F13" i="16"/>
  <c r="E13" i="16"/>
  <c r="F12" i="16"/>
  <c r="E12" i="16"/>
  <c r="F11" i="16"/>
  <c r="E11" i="16"/>
  <c r="F10" i="16"/>
  <c r="E10" i="16"/>
  <c r="F9" i="16"/>
  <c r="E9" i="16"/>
  <c r="F8" i="16"/>
  <c r="E8" i="16"/>
  <c r="F7" i="16"/>
  <c r="E7" i="16"/>
  <c r="F6" i="16"/>
  <c r="E6" i="16"/>
  <c r="F5" i="16"/>
  <c r="E5" i="16"/>
  <c r="F4" i="16"/>
  <c r="E4" i="16"/>
  <c r="F3" i="16"/>
  <c r="E3" i="16"/>
  <c r="F25" i="15"/>
  <c r="E25" i="15"/>
  <c r="F24" i="15"/>
  <c r="E24" i="15"/>
  <c r="F23" i="15"/>
  <c r="F22" i="15"/>
  <c r="E22" i="15"/>
  <c r="F21" i="15"/>
  <c r="E21" i="15"/>
  <c r="F20" i="15"/>
  <c r="E20" i="15"/>
  <c r="F19" i="15"/>
  <c r="E19" i="15"/>
  <c r="F18" i="15"/>
  <c r="E18" i="15"/>
  <c r="F17" i="15"/>
  <c r="E17" i="15"/>
  <c r="F16" i="15"/>
  <c r="F15" i="15"/>
  <c r="E15" i="15"/>
  <c r="F14" i="15"/>
  <c r="E14" i="15"/>
  <c r="F13" i="15"/>
  <c r="E13" i="15"/>
  <c r="F12" i="15"/>
  <c r="E12" i="15"/>
  <c r="F11" i="15"/>
  <c r="E11" i="15"/>
  <c r="F10" i="15"/>
  <c r="E10" i="15"/>
  <c r="F9" i="15"/>
  <c r="E9" i="15"/>
  <c r="F8" i="15"/>
  <c r="E8" i="15"/>
  <c r="F7" i="15"/>
  <c r="E7" i="15"/>
  <c r="F6" i="15"/>
  <c r="E6" i="15"/>
  <c r="F5" i="15"/>
  <c r="E5" i="15"/>
  <c r="F4" i="15"/>
  <c r="E4" i="15"/>
  <c r="F3" i="15"/>
  <c r="E3" i="15"/>
  <c r="F25" i="14" l="1"/>
  <c r="E25" i="14"/>
  <c r="F24" i="14"/>
  <c r="E24" i="14"/>
  <c r="F23" i="14"/>
  <c r="E23" i="14"/>
  <c r="F22" i="14"/>
  <c r="E22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F14" i="14"/>
  <c r="E14" i="14"/>
  <c r="F13" i="14"/>
  <c r="E13" i="14"/>
  <c r="F12" i="14"/>
  <c r="E12" i="14"/>
  <c r="F11" i="14"/>
  <c r="E11" i="14"/>
  <c r="F10" i="14"/>
  <c r="E10" i="14"/>
  <c r="F9" i="14"/>
  <c r="E9" i="14"/>
  <c r="F7" i="14"/>
  <c r="E7" i="14"/>
  <c r="F6" i="14"/>
  <c r="E6" i="14"/>
  <c r="F4" i="14"/>
  <c r="E4" i="14"/>
  <c r="F3" i="14"/>
  <c r="E3" i="14"/>
  <c r="F25" i="13"/>
  <c r="E25" i="13"/>
  <c r="F24" i="13"/>
  <c r="E24" i="13"/>
  <c r="F23" i="13"/>
  <c r="E23" i="13"/>
  <c r="F22" i="13"/>
  <c r="E22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7" i="13"/>
  <c r="E7" i="13"/>
  <c r="F6" i="13"/>
  <c r="E6" i="13"/>
  <c r="F4" i="13"/>
  <c r="E4" i="13"/>
  <c r="F3" i="13"/>
  <c r="E3" i="13"/>
  <c r="F25" i="12"/>
  <c r="E25" i="12"/>
  <c r="F24" i="12"/>
  <c r="E24" i="12"/>
  <c r="F23" i="12"/>
  <c r="E23" i="12"/>
  <c r="F22" i="12"/>
  <c r="E22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7" i="12"/>
  <c r="E7" i="12"/>
  <c r="F6" i="12"/>
  <c r="E6" i="12"/>
  <c r="F4" i="12"/>
  <c r="E4" i="12"/>
  <c r="F3" i="12"/>
  <c r="E3" i="12"/>
  <c r="F25" i="11"/>
  <c r="E25" i="11"/>
  <c r="F24" i="11"/>
  <c r="E24" i="11"/>
  <c r="F23" i="11"/>
  <c r="E23" i="11"/>
  <c r="F22" i="11"/>
  <c r="E22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7" i="11"/>
  <c r="E7" i="11"/>
  <c r="F6" i="11"/>
  <c r="E6" i="11"/>
  <c r="F4" i="11"/>
  <c r="E4" i="11"/>
  <c r="F3" i="11"/>
  <c r="E3" i="11"/>
</calcChain>
</file>

<file path=xl/sharedStrings.xml><?xml version="1.0" encoding="utf-8"?>
<sst xmlns="http://schemas.openxmlformats.org/spreadsheetml/2006/main" count="1825" uniqueCount="68">
  <si>
    <t>Normalised to</t>
  </si>
  <si>
    <t>All-the-way charges (normalised £)</t>
  </si>
  <si>
    <t>Domestic Unrestricted</t>
  </si>
  <si>
    <t>MPAN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</si>
  <si>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</si>
  <si>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</si>
  <si>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</si>
  <si>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</si>
  <si>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</si>
  <si>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</si>
  <si>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HH Metered</t>
  </si>
  <si>
    <t>kVA</t>
  </si>
  <si>
    <t>LV Sub HH Metered</t>
  </si>
  <si>
    <t>HV HH Metered</t>
  </si>
  <si>
    <t>NHH UMS category A</t>
  </si>
  <si>
    <t>MWh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</si>
  <si>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</si>
  <si>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</si>
  <si>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</si>
  <si>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</si>
  <si>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</si>
  <si>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</si>
  <si>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</si>
  <si>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</si>
  <si>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</si>
  <si>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</si>
  <si>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</si>
  <si>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</si>
  <si>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SPN</t>
  </si>
  <si>
    <t>DCP169</t>
  </si>
  <si>
    <t>LPN</t>
  </si>
  <si>
    <t>EPN</t>
  </si>
  <si>
    <t xml:space="preserve">% Change </t>
  </si>
  <si>
    <t>£ Change</t>
  </si>
  <si>
    <t xml:space="preserve">Commentary </t>
  </si>
  <si>
    <t>Commentary</t>
  </si>
  <si>
    <t>Not provided - figures are known to be misleading</t>
  </si>
  <si>
    <t>The driver is the reallocation of hrs made to the 1068 table, thus changing the outputs significantly in table 2413</t>
  </si>
  <si>
    <t>High % of consumption in the winter months.</t>
  </si>
  <si>
    <t>Northern Powergrid (Northeast)</t>
  </si>
  <si>
    <t>Northern Powergrid (Yorkshire)</t>
  </si>
  <si>
    <t>No category D customers in Yorkshire</t>
  </si>
  <si>
    <t>Tariff is not available so no volume will be assigned</t>
  </si>
  <si>
    <t>No volumes entered into the model</t>
  </si>
  <si>
    <t>April 13 - All-the-way charges (normalised £)</t>
  </si>
  <si>
    <t>DCP 169 - All-the-way charges (normalised £)</t>
  </si>
  <si>
    <t>Area</t>
  </si>
  <si>
    <t>Tariff</t>
  </si>
  <si>
    <t>Yorkshire</t>
  </si>
  <si>
    <t>Northeast</t>
  </si>
  <si>
    <t>ENW</t>
  </si>
  <si>
    <t>SPM</t>
  </si>
  <si>
    <t>SPD</t>
  </si>
  <si>
    <t>SEPD</t>
  </si>
  <si>
    <t>SHEPD</t>
  </si>
  <si>
    <t>Swales</t>
  </si>
  <si>
    <t>EMids</t>
  </si>
  <si>
    <t>Swest</t>
  </si>
  <si>
    <t>Wmids</t>
  </si>
  <si>
    <t>Comments</t>
  </si>
  <si>
    <t>Row Labels</t>
  </si>
  <si>
    <t>Grand Total</t>
  </si>
  <si>
    <t>Max of £ Change</t>
  </si>
  <si>
    <t xml:space="preserve">Min of % Change </t>
  </si>
  <si>
    <t xml:space="preserve">Max of % Change </t>
  </si>
  <si>
    <t xml:space="preserve">Average of % Change </t>
  </si>
  <si>
    <t>Average of £ Change</t>
  </si>
  <si>
    <t>Min of £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</si>
</sst>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\ _(???,???,??0.000_);[Red]\ \(???,???,??0.000\);;@"/>
    <numFmt numFmtId="165" formatCode="#,##0.00_ ;[Red]\-#,##0.00\ "/>
    <numFmt numFmtId="166" formatCode="\ _(???,???,??0.00_);[Red]\ \(???,???,??0.00\);;@"/>
    <numFmt numFmtId="167" formatCode="\ _(?,??0.00%_);[Red]\ \(?,??0.00%\);;@"/>
    <numFmt numFmtId="168" formatCode="0.00%;[Red]\-0.0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1" applyFill="1"/>
    <xf numFmtId="49" fontId="4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 wrapText="1"/>
    </xf>
    <xf numFmtId="164" fontId="2" fillId="0" borderId="0" xfId="1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0" fontId="4" fillId="0" borderId="0" xfId="1" applyFont="1" applyFill="1"/>
    <xf numFmtId="10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43" fontId="0" fillId="0" borderId="0" xfId="4" applyFont="1" applyFill="1" applyAlignment="1">
      <alignment horizontal="center"/>
    </xf>
    <xf numFmtId="166" fontId="0" fillId="0" borderId="0" xfId="0" applyNumberFormat="1"/>
    <xf numFmtId="167" fontId="0" fillId="0" borderId="0" xfId="0" applyNumberFormat="1" applyFill="1"/>
    <xf numFmtId="164" fontId="0" fillId="0" borderId="0" xfId="0" applyNumberFormat="1" applyFill="1" applyAlignment="1">
      <alignment horizontal="center"/>
    </xf>
    <xf numFmtId="43" fontId="0" fillId="0" borderId="0" xfId="4" applyFont="1" applyFill="1" applyAlignment="1">
      <alignment horizontal="left"/>
    </xf>
    <xf numFmtId="165" fontId="0" fillId="0" borderId="0" xfId="0" applyNumberForma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168" fontId="0" fillId="0" borderId="0" xfId="0" applyNumberFormat="1" applyFill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pivotButton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2" fontId="0" fillId="0" borderId="0" xfId="0" applyNumberFormat="1"/>
    <xf numFmtId="10" fontId="0" fillId="0" borderId="0" xfId="0" applyNumberFormat="1"/>
    <xf numFmtId="2" fontId="0" fillId="0" borderId="1" xfId="0" applyNumberFormat="1" applyBorder="1"/>
    <xf numFmtId="10" fontId="0" fillId="0" borderId="2" xfId="0" applyNumberFormat="1" applyBorder="1"/>
    <xf numFmtId="0" fontId="0" fillId="0" borderId="1" xfId="0" applyBorder="1"/>
    <xf numFmtId="0" fontId="0" fillId="0" borderId="2" xfId="0" applyBorder="1"/>
    <xf numFmtId="2" fontId="6" fillId="0" borderId="3" xfId="0" applyNumberFormat="1" applyFont="1" applyBorder="1" applyAlignment="1">
      <alignment horizontal="center"/>
    </xf>
    <xf numFmtId="10" fontId="6" fillId="0" borderId="4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10" fontId="6" fillId="0" borderId="6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2" fontId="0" fillId="0" borderId="1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0" fillId="0" borderId="5" xfId="0" applyBorder="1"/>
    <xf numFmtId="2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</cellXfs>
  <cellStyles count="5">
    <cellStyle name="Comma" xfId="4" builtinId="3"/>
    <cellStyle name="Comma 2" xfId="2"/>
    <cellStyle name="Normal" xfId="0" builtinId="0"/>
    <cellStyle name="Normal 2" xfId="1"/>
    <cellStyle name="Percent 2" xfId="3"/>
  </cellStyles>
  <dxfs count="15">
    <dxf>
      <alignment horizontal="center" readingOrder="0"/>
    </dxf>
    <dxf>
      <font>
        <sz val="12"/>
      </font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2" formatCode="0.00"/>
    </dxf>
    <dxf>
      <numFmt numFmtId="14" formatCode="0.00%"/>
    </dxf>
    <dxf>
      <numFmt numFmtId="2" formatCode="0.00"/>
    </dxf>
    <dxf>
      <numFmt numFmtId="2" formatCode="0.00"/>
    </dxf>
    <dxf>
      <numFmt numFmtId="14" formatCode="0.00%"/>
    </dxf>
    <dxf>
      <numFmt numFmtId="14" formatCode="0.00%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T" refreshedDate="41459.391079745372" createdVersion="4" refreshedVersion="4" minRefreshableVersion="3" recordCount="322">
  <cacheSource type="worksheet">
    <worksheetSource ref="A2:G324" sheet="All"/>
  </cacheSource>
  <cacheFields count="7">
    <cacheField name="Area" numFmtId="0">
      <sharedItems/>
    </cacheField>
    <cacheField name="Tariff" numFmtId="0">
      <sharedItems count="23">
        <s v="Domestic Unrestricted"/>
        <s v="Domestic Two Rate"/>
        <s v="Domestic Off Peak (related MPAN)"/>
        <s v="Small Non Domestic Unrestricted"/>
        <s v="Small Non Domestic Two Rate"/>
        <s v="Small Non Domestic Off Peak (related MPAN)"/>
        <s v="LV Medium Non-Domestic"/>
        <s v="LV HH Metered"/>
        <s v="LV Sub HH Metered"/>
        <s v="HV HH Metered"/>
        <s v="NHH UMS category A"/>
        <s v="NHH UMS category B"/>
        <s v="NHH UMS category C"/>
        <s v="NHH UMS category D"/>
        <s v="LV UMS (Pseudo HH Metered)"/>
        <s v="LV Generation NHH"/>
        <s v="LV Sub Generation NHH"/>
        <s v="LV Generation Intermittent"/>
        <s v="LV Generation Non-Intermittent"/>
        <s v="LV Sub Generation Intermittent"/>
        <s v="LV Sub Generation Non-Intermittent"/>
        <s v="HV Generation Intermittent"/>
        <s v="HV Generation Non-Intermittent"/>
      </sharedItems>
    </cacheField>
    <cacheField name="Normalised to" numFmtId="0">
      <sharedItems/>
    </cacheField>
    <cacheField name="April 13 - All-the-way charges (normalised £)" numFmtId="165">
      <sharedItems containsString="0" containsBlank="1" containsNumber="1" minValue="-28.045893736069441" maxValue="4134.2879776671498"/>
    </cacheField>
    <cacheField name="DCP 169 - All-the-way charges (normalised £)" numFmtId="165">
      <sharedItems containsString="0" containsBlank="1" containsNumber="1" minValue="-73.209839267532629" maxValue="4699.1535405393843"/>
    </cacheField>
    <cacheField name="% Change " numFmtId="10">
      <sharedItems containsBlank="1" containsMixedTypes="1" containsNumber="1" minValue="-0.70570635928927539" maxValue="1.6103585771409541" count="281">
        <n v="1.7059958813747878E-2"/>
        <n v="-3.2358094758335655E-2"/>
        <n v="0.32903225806451619"/>
        <n v="1.8959412021519708E-2"/>
        <n v="-2.9268068904748902E-2"/>
        <n v="-3.0150753768844192E-2"/>
        <n v="-3.2114610432573437E-2"/>
        <n v="-4.7799598419026867E-3"/>
        <n v="1.0447525623834639E-2"/>
        <n v="1.5032877546112444E-2"/>
        <n v="2.0017406440382825E-2"/>
        <n v="2.176696542893725E-2"/>
        <n v="-9.7087378640776066E-3"/>
        <n v="1.1402508551881577E-2"/>
        <n v="8.579979585093607E-3"/>
        <n v="5.6818181818180605E-3"/>
        <e v="#DIV/0!"/>
        <n v="-0.18128942591856584"/>
        <n v="-0.27600324506730867"/>
        <n v="4.9261571033330006E-3"/>
        <n v="7.5782252555733801E-2"/>
        <n v="1.1203080595908108E-2"/>
        <n v="-2.6328538342318228E-2"/>
        <n v="0.35498839907192603"/>
        <n v="1.1704782755010613E-2"/>
        <n v="-2.7650419954813946E-2"/>
        <n v="2.8846153846153834E-2"/>
        <n v="-1.9695813471109977E-2"/>
        <n v="2.7207979384241804E-3"/>
        <n v="1.8425928237530555E-2"/>
        <n v="1.0200756887511261E-2"/>
        <n v="1.2490815576781774E-2"/>
        <n v="3.8126361655773577E-3"/>
        <n v="-1.6371971185330948E-3"/>
        <n v="2.1555763823805103E-2"/>
        <n v="2.6230391629173799E-4"/>
        <n v="3.9840637450199532E-3"/>
        <n v="-4.3236771492148184E-2"/>
        <n v="1.2412814606644E-2"/>
        <n v="0.1264536584632576"/>
        <n v="1.8552214081231276E-2"/>
        <n v="-0.12961399628923578"/>
        <n v="0.77835051546391754"/>
        <n v="2.090751431221987E-2"/>
        <n v="-0.13330101901808483"/>
        <n v="0.48717948717948706"/>
        <n v="-0.11537367837905686"/>
        <n v="4.0602558994053146E-3"/>
        <n v="2.2038789483494494E-2"/>
        <n v="1.244433891596456E-2"/>
        <n v="2.0808561236623151E-2"/>
        <n v="-1.7004578155657278E-2"/>
        <n v="-2.9481132075471837E-2"/>
        <n v="4.1555673947789085E-2"/>
        <n v="-4.4116780851708594E-2"/>
        <n v="4.694835680751408E-3"/>
        <n v="0.52930433405471156"/>
        <n v="4.4386732198315329E-3"/>
        <n v="0.12783104246651733"/>
        <n v="4.3154259796495719E-3"/>
        <n v="-4.988722473081951E-2"/>
        <n v="-0.38571428571428579"/>
        <n v="4.4869523627744119E-3"/>
        <n v="-3.0841366534186662E-2"/>
        <n v="-0.55508474576271183"/>
        <n v="-2.1592111472433298E-2"/>
        <n v="-1.9504038899760469E-2"/>
        <n v="-4.102005484721909E-3"/>
        <n v="3.9538935449074377E-3"/>
        <n v="4.3859649122807648E-3"/>
        <n v="3.2237266279819356E-2"/>
        <n v="3.2747328507411334E-2"/>
        <n v="0"/>
        <n v="2.8965857072132607E-2"/>
        <n v="-3.5714285714286537E-3"/>
        <n v="0.66382834061197238"/>
        <n v="0.32495441752225679"/>
        <n v="0.54705341804412233"/>
        <n v="0.55987471661441224"/>
        <n v="0.1771013887337653"/>
        <n v="7.9016266182685285E-3"/>
        <n v="-5.2511384588674923E-2"/>
        <n v="6.1797752808988915E-2"/>
        <n v="8.1433896289391759E-3"/>
        <n v="-4.4527407966550331E-2"/>
        <n v="0.18854415274463007"/>
        <n v="-2.1324596683541426E-2"/>
        <n v="-1.7182416103547447E-2"/>
        <n v="1.0610716205017023E-2"/>
        <n v="6.4430075088624684E-4"/>
        <n v="8.3044982698961389E-3"/>
        <n v="7.8669482576557662E-2"/>
        <n v="8.0523255813953587E-2"/>
        <n v="-8.2096069868995591E-2"/>
        <n v="6.5413404148272528E-2"/>
        <n v="-4.7318611987382094E-3"/>
        <n v="0.72260062108095502"/>
        <n v="-6.919864071325903E-3"/>
        <n v="1.0018150694063797"/>
        <n v="0.4716823537556552"/>
        <n v="-0.10024286507788634"/>
        <n v="1.1476597793442511E-2"/>
        <n v="-6.7750667622998847E-2"/>
        <n v="-0.1677631578947367"/>
        <n v="1.1815550595395156E-2"/>
        <n v="-3.826344489158566E-2"/>
        <n v="-0.11904761904761907"/>
        <n v="-1.991422616627464E-2"/>
        <n v="-9.4895686871963765E-3"/>
        <n v="-6.8016143208922816E-3"/>
        <n v="3.9465411019546717E-3"/>
        <n v="1.1033468186833552E-2"/>
        <n v="8.7967326421615182E-3"/>
        <n v="1.0900370612600829E-2"/>
        <n v="8.9556373772762838E-3"/>
        <n v="3.3407572383072782E-3"/>
        <n v="3.681397394387807E-3"/>
        <n v="0.10158629112701455"/>
        <n v="4.3514807971348898E-3"/>
        <n v="1.6103585771409541"/>
        <n v="4.4297774833165536E-3"/>
        <n v="0.16149979587724328"/>
        <n v="8.5584517640307309E-3"/>
        <n v="-5.7667297418596122E-2"/>
        <n v="-5.3191489361702107E-2"/>
        <n v="9.2479533133817005E-3"/>
        <n v="-2.7683414496565018E-2"/>
        <n v="-9.090909090909069E-2"/>
        <n v="-3.3995987075183698E-2"/>
        <n v="2.2364245666823227E-5"/>
        <n v="-3.4239325692591058E-3"/>
        <n v="7.6158636802426934E-3"/>
        <n v="9.8522167487682614E-3"/>
        <n v="1.0043668122270916E-2"/>
        <n v="9.8459984852310167E-3"/>
        <m/>
        <n v="9.9119051894704276E-3"/>
        <n v="3.4393809114358679E-3"/>
        <n v="3.849855630413949E-3"/>
        <n v="3.4501415067315282E-3"/>
        <n v="1.8404809897539016E-2"/>
        <n v="3.8216408758660948E-3"/>
        <n v="3.1565412516726871E-2"/>
        <n v="2.8964196449027804E-3"/>
        <n v="6.2057057941891397E-2"/>
        <n v="1.0601149933576352E-2"/>
        <n v="-6.40610486048456E-2"/>
        <n v="4.3478260869565043E-2"/>
        <n v="1.1910887310024524E-2"/>
        <n v="-4.0627201143857906E-2"/>
        <n v="4.645476772616141E-2"/>
        <n v="-2.054185195014243E-2"/>
        <n v="-1.3191558008466556E-2"/>
        <n v="1.2000847170039484E-2"/>
        <n v="6.9840981426291882E-3"/>
        <n v="1.1938202247191132E-2"/>
        <n v="1.2041884816754136E-2"/>
        <n v="1.2345679012345763E-2"/>
        <n v="1.2150244113622869E-2"/>
        <n v="5.7636887608069221E-3"/>
        <n v="4.9180327868852871E-3"/>
        <n v="5.8318380738853455E-3"/>
        <n v="0.32284735022377498"/>
        <n v="4.8742990512942001E-3"/>
        <n v="5.5478983294436233E-3"/>
        <n v="3.0241982182040557E-2"/>
        <n v="1.3834570004064342E-2"/>
        <n v="-9.1634831185038013E-2"/>
        <n v="0.44094488188976411"/>
        <n v="1.3893245772180674E-2"/>
        <n v="-5.2788798774577275E-2"/>
        <n v="0.17472118959107774"/>
        <n v="-4.2124629584568543E-2"/>
        <n v="-1.4969098595441269E-2"/>
        <n v="2.0895044069782355E-2"/>
        <n v="1.062356940781344E-2"/>
        <n v="1.5613382899628317E-2"/>
        <n v="8.2748948106591974E-2"/>
        <n v="4.5279794959418841E-2"/>
        <n v="-4.545454545454556E-2"/>
        <n v="7.0265529172705815E-2"/>
        <n v="5.8309037900873386E-3"/>
        <n v="5.110732538330537E-3"/>
        <n v="0.12377324540863992"/>
        <n v="5.4086682665995265E-3"/>
        <n v="-5.0014955150670608E-2"/>
        <n v="3.9053365345514896E-3"/>
        <n v="-5.7969356877931436E-2"/>
        <n v="-0.14855305466237934"/>
        <n v="4.3121159643838359E-3"/>
        <n v="0.17398111172198691"/>
        <n v="-2.7777777777777853E-2"/>
        <n v="0.13662946701428635"/>
        <n v="-3.7907655364877585E-2"/>
        <n v="-1.2336858174262466E-2"/>
        <n v="-9.7574610367148189E-3"/>
        <n v="2.275312855517585E-3"/>
        <n v="0.12039312039312038"/>
        <n v="0.10746685275645493"/>
        <n v="-0.1099476439790576"/>
        <n v="0.12007726911692629"/>
        <n v="-1.0319917440660255E-3"/>
        <n v="0.18597908943721791"/>
        <n v="2.4499510767589945E-2"/>
        <n v="2.7344923455761617E-3"/>
        <n v="-3.1438357287142463E-2"/>
        <n v="2.4326591761331378E-2"/>
        <n v="-0.11465238412028755"/>
        <n v="2.533687735685192E-2"/>
        <n v="-3.1595322320302897E-2"/>
        <n v="-2.4322852853110289E-3"/>
        <n v="-3.9967382415979025E-2"/>
        <n v="-7.1885351850707782E-2"/>
        <n v="-2.3334115248949957E-2"/>
        <n v="-5.464895635673616E-2"/>
        <n v="-5.94807755504436E-2"/>
        <n v="-6.9893552922273491E-2"/>
        <n v="5.8700547002717846E-3"/>
        <n v="1.0178117048346065E-2"/>
        <n v="1.0216843739663407E-2"/>
        <n v="0.15367139394012924"/>
        <n v="-0.70570635928927539"/>
        <n v="1.0193347069017608E-2"/>
        <n v="0.10133416749668636"/>
        <n v="1.1383250339811263E-2"/>
        <n v="-2.6128293218180807E-2"/>
        <n v="1.2566204003907885E-2"/>
        <n v="-1.8697333280599127E-2"/>
        <n v="-8.5053871369753318E-3"/>
        <n v="2.9462715604224865E-3"/>
        <n v="1.1647997978591208E-2"/>
        <n v="1.2810094946731271E-2"/>
        <n v="1.2239347234814285E-2"/>
        <n v="1.2147984538928706E-2"/>
        <n v="1.0135135135135158E-2"/>
        <n v="1.3912790099999787E-2"/>
        <n v="3.7500000000001421E-3"/>
        <n v="3.7663053686961298E-3"/>
        <n v="0.15985681267497542"/>
        <n v="3.9370078740156378E-3"/>
        <n v="0.35490144497567827"/>
        <n v="3.5903992564843678E-3"/>
        <n v="3.4435992183823205E-2"/>
        <n v="6.6304634105485392E-3"/>
        <n v="-3.1812537059171163E-2"/>
        <n v="7.0031856313158194E-3"/>
        <n v="-1.0316708143719506E-2"/>
        <n v="6.742646469130734E-3"/>
        <n v="-8.6790298661043753E-3"/>
        <n v="-2.6662510883159554E-3"/>
        <n v="3.0673164365712813E-3"/>
        <n v="-9.5397489539749136E-2"/>
        <n v="-0.11089164785553048"/>
        <n v="-0.12399732620320858"/>
        <n v="1.0851151112377513E-2"/>
        <n v="7.7041602465331002E-3"/>
        <n v="7.6841300165261753E-3"/>
        <n v="0.5193145808896531"/>
        <n v="6.6722819609369389E-3"/>
        <n v="0.47454226829638135"/>
        <n v="5.0758445760679081E-3"/>
        <n v="0.15934399682663783"/>
        <n v="7.5280701044453252E-3"/>
        <n v="-3.0830893968856972E-2"/>
        <n v="8.1801907923147073E-3"/>
        <n v="-2.6856143820214562E-2"/>
        <n v="-2.4388232234304971E-2"/>
        <n v="-5.4965470287721757E-3"/>
        <n v="3.5421005617046705E-3"/>
        <n v="5.6925742884088755E-3"/>
        <n v="1.299376299376318E-2"/>
        <n v="1.3929928239763691E-2"/>
        <n v="1.4754515390485837E-2"/>
        <n v="1.1983223487117991E-2"/>
        <n v="8.4037949272934773E-3"/>
        <n v="2.8490028490027884E-3"/>
        <n v="3.329950232315236E-3"/>
        <n v="0.23899257879031682"/>
        <n v="4.0524983378151984E-3"/>
        <n v="1.3574074660146211E-3"/>
        <n v="6.3756716334035513E-2"/>
      </sharedItems>
    </cacheField>
    <cacheField name="£ Change" numFmtId="165">
      <sharedItems containsString="0" containsBlank="1" containsNumber="1" minValue="-156.48607994074496" maxValue="564.86556287223448" count="272">
        <n v="1.4186084043331704"/>
        <n v="-3.0405329626347992"/>
        <n v="1.8322723241288852"/>
        <n v="3.9245292679486283"/>
        <n v="-9.8111814954422698"/>
        <n v="-0.6673856406359171"/>
        <n v="-43.486008565422935"/>
        <n v="-0.14810664494861214"/>
        <n v="0.36569398436816414"/>
        <n v="0.45553503286943453"/>
        <n v="0.22999999999999865"/>
        <n v="0.33999999999999986"/>
        <n v="-0.23999999999999844"/>
        <n v="0.10000000000000142"/>
        <n v="0.16617736799748783"/>
        <n v="-4.9999999999998934E-2"/>
        <n v="0"/>
        <n v="2.218434854247052"/>
        <n v="3.4524465630823542"/>
        <n v="-2.751787377853443E-2"/>
        <n v="-0.46136178269017147"/>
        <n v="1.1598273046527936"/>
        <n v="-3.149610696010825"/>
        <n v="6.0593183489433677"/>
        <n v="2.1574669059182838"/>
        <n v="-8.7944265470408141"/>
        <n v="0.73986704577004403"/>
        <n v="-34.998529299623669"/>
        <n v="0.10535189170165182"/>
        <n v="0.92922008281500723"/>
        <n v="0.35141036246753998"/>
        <n v="0.16999999999999993"/>
        <n v="7.0000000000000284E-2"/>
        <n v="-5.0000000000000711E-2"/>
        <n v="0.23000000000000043"/>
        <n v="6.2751176026196731E-3"/>
        <n v="-3.0000000000000249E-2"/>
        <n v="0.43294189501408908"/>
        <n v="1.6584432480933344"/>
        <n v="-0.6353149456532563"/>
        <n v="1.6073939190166726"/>
        <n v="-13.281770883490921"/>
        <n v="11.539141260744485"/>
        <n v="3.8085907226390816"/>
        <n v="-54.146821743795272"/>
        <n v="14.639532895184708"/>
        <n v="-156.48607994074496"/>
        <n v="0.1531533308966857"/>
        <n v="1.0074443999856726"/>
        <n v="0.48233989814667666"/>
        <n v="0.35000000000000142"/>
        <n v="-0.25999999999999979"/>
        <n v="-0.75000000000000355"/>
        <n v="0.78000000000000114"/>
        <n v="-0.95181994064385123"/>
        <n v="-5.0000000000002487E-2"/>
        <n v="-4.3803417785768541"/>
        <n v="-2.5819581939694025E-2"/>
        <n v="-0.81833190598285466"/>
        <n v="0.40139037395465493"/>
        <n v="-5.0206659325537686"/>
        <n v="-5.3394733962042658"/>
        <n v="1.3427252701533234"/>
        <n v="-14.632852135158544"/>
        <n v="-25.416995549147309"/>
        <n v="-41.648004873888112"/>
        <n v="-0.61331220471355152"/>
        <n v="-0.10928289250766809"/>
        <n v="0.1164949165727549"/>
        <n v="5.0000000000000711E-2"/>
        <n v="0.49999999999999822"/>
        <n v="0.95000000000000284"/>
        <n v="0.40137346138198815"/>
        <n v="-2.0000000000000462E-2"/>
        <n v="3.7118159606667067"/>
        <n v="2.4215413253909173"/>
        <n v="4.697716229348881"/>
        <n v="1.917914665180537"/>
        <n v="0.85725557399489682"/>
        <n v="0.81908747800120807"/>
        <n v="-5.7391135715356114"/>
        <n v="1.159090022289103"/>
        <n v="2.4418734528741766"/>
        <n v="-19.090412168770797"/>
        <n v="11.37387576384728"/>
        <n v="-33.183202476767519"/>
        <n v="-0.70889280616212602"/>
        <n v="0.43702117807452368"/>
        <n v="2.4445588800297458E-2"/>
        <n v="0.11999999999999922"/>
        <n v="1.490000000000002"/>
        <n v="2.7700000000000031"/>
        <n v="-0.9399999999999995"/>
        <n v="1.1050954897666507"/>
        <n v="4.5800946389707686"/>
        <n v="-4.4823501401665133E-2"/>
        <n v="5.5700700815734452"/>
        <n v="1.6915446105363166"/>
        <n v="-0.37033529984958502"/>
        <n v="1.3901403705892079"/>
        <n v="-8.4629869543189358"/>
        <n v="-1.898887727201604"/>
        <n v="4.3859300928239122"/>
        <n v="-19.57126323090904"/>
        <n v="-1.9677705148904412"/>
        <n v="-47.477875166689046"/>
        <n v="-0.38474857240569804"/>
        <n v="-0.26564217787898059"/>
        <n v="0.14624072777837682"/>
        <n v="0.30000000000000426"/>
        <n v="0.28000000000000114"/>
        <n v="0.5"/>
        <n v="0.27801970304940582"/>
        <n v="-2.9999999999999361E-2"/>
        <n v="-3.0000000000001137E-2"/>
        <n v="-1.853211378875006"/>
        <n v="-45.163945531463185"/>
        <n v="-1.926851426125431E-2"/>
        <n v="-0.65624739275024258"/>
        <n v="1.1779979966248106"/>
        <n v="-9.2844904790011356"/>
        <n v="-0.83732039667869351"/>
        <n v="4.1466663696156729"/>
        <n v="-20.922639762580502"/>
        <n v="-1.3371876832465386"/>
        <n v="-103.108041338151"/>
        <n v="1.2636586932970317E-3"/>
        <n v="-0.21293336178990785"/>
        <n v="0.40231244099356189"/>
        <n v="0.15999999999999659"/>
        <n v="0.23000000000000398"/>
        <n v="0.39000000000000057"/>
        <n v="0.29045501872092672"/>
        <n v="-3.9999999999999147E-2"/>
        <n v="-4.0000000000000924E-2"/>
        <n v="-3.9342372572768625E-2"/>
        <n v="-0.21124461926674165"/>
        <n v="-3.9245500550048718E-2"/>
        <n v="-0.32816415414819922"/>
        <n v="-1.9270091501895514E-2"/>
        <n v="-0.42076507465059709"/>
        <n v="1.0464602993589835"/>
        <n v="-7.338564952320084"/>
        <n v="0.46178037526737015"/>
        <n v="4.7596218916485213"/>
        <n v="-17.332612382706543"/>
        <n v="5.3296412216373596"/>
        <n v="-39.679002741415843"/>
        <n v="-0.5258136415178285"/>
        <n v="0.35962340124012826"/>
        <n v="0.28358661366696225"/>
        <n v="0.17000000000000171"/>
        <n v="0.38000000000000256"/>
        <n v="0.2315921804929566"/>
        <n v="-4.0000000000000036E-2"/>
        <n v="-2.3884343709706872"/>
        <n v="-2.9251874988310611E-2"/>
        <n v="-1.9769503443850311E-2"/>
        <n v="-0.10799399628893624"/>
        <n v="1.4745684997855051"/>
        <n v="-8.9575368559611093"/>
        <n v="5.2596070182791266"/>
        <n v="3.6299717323158234"/>
        <n v="-20.315668611531805"/>
        <n v="3.358330669397823"/>
        <n v="-76.593878143370375"/>
        <n v="-0.52958236268146663"/>
        <n v="0.97470489734681109"/>
        <n v="0.39752901856523692"/>
        <n v="0.21000000000000085"/>
        <n v="1.1800000000000015"/>
        <n v="1.0599999999999952"/>
        <n v="-0.60000000000000142"/>
        <n v="1.1549825668035112"/>
        <n v="-0.91007304385152654"/>
        <n v="-1.8776857224249266E-2"/>
        <n v="0.19550539869627093"/>
        <n v="0.72207850372305415"/>
        <n v="-16.765143742797818"/>
        <n v="-13.466773574314772"/>
        <n v="2.2439036288118359"/>
        <n v="138.07932712672073"/>
        <n v="-4.3617008667124537"/>
        <n v="564.86556287223448"/>
        <n v="-2.4407036782835263"/>
        <n v="-1.0771506043882937"/>
        <n v="-0.69201511238678393"/>
        <n v="5.9999999999998721E-2"/>
        <n v="3.4299999999999997"/>
        <n v="4.6199999999999974"/>
        <n v="-2.7300000000000004"/>
        <n v="3.6096584911523451"/>
        <n v="9.9999999999997868E-3"/>
        <n v="-1.6520953715196516"/>
        <n v="-0.20113715198254312"/>
        <n v="-1.1263072580262268E-2"/>
        <n v="0.15350355831499751"/>
        <n v="3.1667626643034907"/>
        <n v="-15.511523373929663"/>
        <m/>
        <n v="9.8589172426637219"/>
        <n v="-17.354611956735084"/>
        <n v="-7.2791022976416571"/>
        <n v="-2.3433144707542581"/>
        <n v="-2.7067363740769679"/>
        <n v="-1.3487769564573853"/>
        <n v="-1.4399999999999977"/>
        <n v="-1.8099999999999987"/>
        <n v="-3.4799999999999969"/>
        <n v="0.18029731806098681"/>
        <n v="-8.0000000000000071E-2"/>
        <n v="-7.9042711347795169E-2"/>
        <n v="-1.1811972869777332"/>
        <n v="8.229206185332723"/>
        <n v="-4.8885024542697053E-2"/>
        <n v="-0.49287059340182182"/>
        <n v="0.93177966034829751"/>
        <n v="-2.2820993222501471"/>
        <n v="2.5917739738993362"/>
        <n v="-6.7811154031370506"/>
        <n v="-14.368962942245389"/>
        <n v="9.0167851524078912E-2"/>
        <n v="0.2490574831568253"/>
        <n v="0.405683403089796"/>
        <n v="0.20000000000000284"/>
        <n v="0.27000000000000313"/>
        <n v="0.43999999999999773"/>
        <n v="0.15000000000000036"/>
        <n v="0.2998974115566746"/>
        <n v="-2.7899405614353334E-2"/>
        <n v="-1.4434286791163782"/>
        <n v="8.639999999999759E-4"/>
        <n v="-3.0337961846521875"/>
        <n v="-1.7067930535879405E-2"/>
        <n v="-0.18125660822656631"/>
        <n v="0.90460446974611841"/>
        <n v="-4.7286327289653514"/>
        <n v="2.1182293134353358"/>
        <n v="-4.3501068402243845"/>
        <n v="14.60850134724069"/>
        <n v="-0.43923963751024786"/>
        <n v="-0.12860896110368003"/>
        <n v="0.13887658349311494"/>
        <n v="-2.2800000000000047"/>
        <n v="-3.9299999999999997"/>
        <n v="-7.4200000000000017"/>
        <n v="0.36962549325432548"/>
        <n v="-4.9999999999999822E-2"/>
        <n v="-4.9701306798946021E-2"/>
        <n v="-6.6484284593599412"/>
        <n v="-3.937376906914114E-2"/>
        <n v="-2.8718366416509831"/>
        <n v="-1.800828071169347E-2"/>
        <n v="-0.596836257820065"/>
        <n v="0.7468378921465586"/>
        <n v="-3.15640008464716"/>
        <n v="1.9549438962644956"/>
        <n v="-8.8856126839220337"/>
        <n v="-39.113498733968072"/>
        <n v="-0.20264974804720737"/>
        <n v="9.9981876629406941E-2"/>
        <n v="0.21201665334921671"/>
        <n v="0.25000000000000355"/>
        <n v="0.33000000000000185"/>
        <n v="0.57999999999999829"/>
        <n v="0.19999999999999929"/>
        <n v="0.19781775438636373"/>
        <n v="-1.9999999999999574E-2"/>
        <n v="-1.7087895794205439"/>
        <n v="0.11088461538462013"/>
        <n v="-3.8278275096121916E-3"/>
        <n v="-0.2456806366944670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2">
  <r>
    <s v="EPN"/>
    <x v="0"/>
    <s v="MPAN"/>
    <n v="83.154269000343405"/>
    <n v="84.572877404676575"/>
    <x v="0"/>
    <x v="0"/>
  </r>
  <r>
    <s v="EPN"/>
    <x v="1"/>
    <s v="MPAN"/>
    <n v="93.965141808960752"/>
    <n v="90.924608846325953"/>
    <x v="1"/>
    <x v="1"/>
  </r>
  <r>
    <s v="EPN"/>
    <x v="2"/>
    <s v="MPAN"/>
    <n v="5.5686707890191602"/>
    <n v="7.4009431131480454"/>
    <x v="2"/>
    <x v="2"/>
  </r>
  <r>
    <s v="EPN"/>
    <x v="3"/>
    <s v="MPAN"/>
    <n v="206.99635956506071"/>
    <n v="210.92088883300934"/>
    <x v="3"/>
    <x v="3"/>
  </r>
  <r>
    <s v="EPN"/>
    <x v="4"/>
    <s v="MPAN"/>
    <n v="335.21793075491746"/>
    <n v="325.40674925947519"/>
    <x v="4"/>
    <x v="4"/>
  </r>
  <r>
    <s v="EPN"/>
    <x v="5"/>
    <s v="MPAN"/>
    <n v="22.134957081091272"/>
    <n v="21.467571440455355"/>
    <x v="5"/>
    <x v="5"/>
  </r>
  <r>
    <s v="EPN"/>
    <x v="6"/>
    <s v="MPAN"/>
    <n v="1354.0879985676436"/>
    <n v="1310.6019900022206"/>
    <x v="6"/>
    <x v="6"/>
  </r>
  <r>
    <s v="EPN"/>
    <x v="7"/>
    <s v="kVA"/>
    <n v="30.984914067741947"/>
    <n v="30.836807422793335"/>
    <x v="7"/>
    <x v="7"/>
  </r>
  <r>
    <s v="EPN"/>
    <x v="8"/>
    <s v="kVA"/>
    <n v="35.002927729976747"/>
    <n v="35.368621714344911"/>
    <x v="8"/>
    <x v="8"/>
  </r>
  <r>
    <s v="EPN"/>
    <x v="9"/>
    <s v="kVA"/>
    <n v="30.302583884695949"/>
    <n v="30.758118917565383"/>
    <x v="9"/>
    <x v="9"/>
  </r>
  <r>
    <s v="EPN"/>
    <x v="10"/>
    <s v="MWh"/>
    <n v="11.49"/>
    <n v="11.719999999999999"/>
    <x v="10"/>
    <x v="10"/>
  </r>
  <r>
    <s v="EPN"/>
    <x v="11"/>
    <s v="MWh"/>
    <n v="15.620000000000001"/>
    <n v="15.96"/>
    <x v="11"/>
    <x v="11"/>
  </r>
  <r>
    <s v="EPN"/>
    <x v="12"/>
    <s v="MWh"/>
    <n v="24.72"/>
    <n v="24.48"/>
    <x v="12"/>
    <x v="12"/>
  </r>
  <r>
    <s v="EPN"/>
    <x v="13"/>
    <s v="MWh"/>
    <n v="8.77"/>
    <n v="8.870000000000001"/>
    <x v="13"/>
    <x v="13"/>
  </r>
  <r>
    <s v="EPN"/>
    <x v="14"/>
    <s v="MWh"/>
    <n v="19.368037691627546"/>
    <n v="19.534215059625033"/>
    <x v="14"/>
    <x v="14"/>
  </r>
  <r>
    <s v="EPN"/>
    <x v="15"/>
    <s v="MWh"/>
    <n v="-8.8000000000000007"/>
    <n v="-8.85"/>
    <x v="15"/>
    <x v="15"/>
  </r>
  <r>
    <s v="EPN"/>
    <x v="16"/>
    <s v="MWh"/>
    <n v="0"/>
    <n v="0"/>
    <x v="16"/>
    <x v="16"/>
  </r>
  <r>
    <s v="EPN"/>
    <x v="17"/>
    <s v="MWh"/>
    <n v="-8.8000000000000007"/>
    <n v="-8.85"/>
    <x v="15"/>
    <x v="15"/>
  </r>
  <r>
    <s v="EPN"/>
    <x v="18"/>
    <s v="MWh"/>
    <n v="-12.236978759277225"/>
    <n v="-10.018543905030173"/>
    <x v="17"/>
    <x v="17"/>
  </r>
  <r>
    <s v="EPN"/>
    <x v="19"/>
    <s v="MWh"/>
    <n v="0"/>
    <n v="0"/>
    <x v="16"/>
    <x v="16"/>
  </r>
  <r>
    <s v="EPN"/>
    <x v="20"/>
    <s v="MWh"/>
    <n v="-12.5087172878725"/>
    <n v="-9.0562707247901457"/>
    <x v="18"/>
    <x v="18"/>
  </r>
  <r>
    <s v="EPN"/>
    <x v="21"/>
    <s v="MWh"/>
    <n v="-5.5860731197379074"/>
    <n v="-5.6135909935164419"/>
    <x v="19"/>
    <x v="19"/>
  </r>
  <r>
    <s v="EPN"/>
    <x v="22"/>
    <s v="MWh"/>
    <n v="-6.0879924669811647"/>
    <n v="-6.5493542496713362"/>
    <x v="20"/>
    <x v="20"/>
  </r>
  <r>
    <s v="SPN"/>
    <x v="0"/>
    <s v="MPAN"/>
    <n v="103.52753376391999"/>
    <n v="104.68736106857278"/>
    <x v="21"/>
    <x v="21"/>
  </r>
  <r>
    <s v="SPN"/>
    <x v="1"/>
    <s v="MPAN"/>
    <n v="119.62725218773014"/>
    <n v="116.47764149171931"/>
    <x v="22"/>
    <x v="22"/>
  </r>
  <r>
    <s v="SPN"/>
    <x v="2"/>
    <s v="MPAN"/>
    <n v="17.069060185585553"/>
    <n v="23.12837853452892"/>
    <x v="23"/>
    <x v="23"/>
  </r>
  <r>
    <s v="SPN"/>
    <x v="3"/>
    <s v="MPAN"/>
    <n v="184.32353261701587"/>
    <n v="186.48099952293416"/>
    <x v="24"/>
    <x v="24"/>
  </r>
  <r>
    <s v="SPN"/>
    <x v="4"/>
    <s v="MPAN"/>
    <n v="318.05761219585753"/>
    <n v="309.26318564881672"/>
    <x v="25"/>
    <x v="25"/>
  </r>
  <r>
    <s v="SPN"/>
    <x v="5"/>
    <s v="MPAN"/>
    <n v="25.648724253361536"/>
    <n v="26.38859129913158"/>
    <x v="26"/>
    <x v="26"/>
  </r>
  <r>
    <s v="SPN"/>
    <x v="6"/>
    <s v="MPAN"/>
    <n v="1776.9527189602945"/>
    <n v="1741.9541896606709"/>
    <x v="27"/>
    <x v="27"/>
  </r>
  <r>
    <s v="SPN"/>
    <x v="7"/>
    <s v="kVA"/>
    <n v="38.720953957598581"/>
    <n v="38.826305849300233"/>
    <x v="28"/>
    <x v="28"/>
  </r>
  <r>
    <s v="SPN"/>
    <x v="8"/>
    <s v="kVA"/>
    <n v="50.430028318591852"/>
    <n v="51.359248401406859"/>
    <x v="29"/>
    <x v="29"/>
  </r>
  <r>
    <s v="SPN"/>
    <x v="9"/>
    <s v="kVA"/>
    <n v="34.449440011433865"/>
    <n v="34.800850373901405"/>
    <x v="30"/>
    <x v="30"/>
  </r>
  <r>
    <s v="SPN"/>
    <x v="10"/>
    <s v="MWh"/>
    <n v="13.61"/>
    <n v="13.78"/>
    <x v="31"/>
    <x v="31"/>
  </r>
  <r>
    <s v="SPN"/>
    <x v="11"/>
    <s v="MWh"/>
    <n v="18.36"/>
    <n v="18.43"/>
    <x v="32"/>
    <x v="32"/>
  </r>
  <r>
    <s v="SPN"/>
    <x v="12"/>
    <s v="MWh"/>
    <n v="30.54"/>
    <n v="30.49"/>
    <x v="33"/>
    <x v="33"/>
  </r>
  <r>
    <s v="SPN"/>
    <x v="13"/>
    <s v="MWh"/>
    <n v="10.67"/>
    <n v="10.9"/>
    <x v="34"/>
    <x v="34"/>
  </r>
  <r>
    <s v="SPN"/>
    <x v="14"/>
    <s v="MWh"/>
    <n v="23.923080110021697"/>
    <n v="23.929355227624317"/>
    <x v="35"/>
    <x v="35"/>
  </r>
  <r>
    <s v="SPN"/>
    <x v="15"/>
    <s v="MWh"/>
    <n v="-7.53"/>
    <n v="-7.5600000000000005"/>
    <x v="36"/>
    <x v="36"/>
  </r>
  <r>
    <s v="SPN"/>
    <x v="16"/>
    <s v="MWh"/>
    <n v="0"/>
    <n v="0"/>
    <x v="16"/>
    <x v="16"/>
  </r>
  <r>
    <s v="SPN"/>
    <x v="17"/>
    <s v="MWh"/>
    <n v="-7.53"/>
    <n v="-7.5600000000000005"/>
    <x v="36"/>
    <x v="36"/>
  </r>
  <r>
    <s v="SPN"/>
    <x v="18"/>
    <s v="MWh"/>
    <n v="-10.013279902101653"/>
    <n v="-9.5803380070875637"/>
    <x v="37"/>
    <x v="37"/>
  </r>
  <r>
    <s v="SPN"/>
    <x v="19"/>
    <s v="MWh"/>
    <n v="0"/>
    <n v="0"/>
    <x v="16"/>
    <x v="16"/>
  </r>
  <r>
    <s v="SPN"/>
    <x v="20"/>
    <s v="MWh"/>
    <n v="0"/>
    <n v="0"/>
    <x v="16"/>
    <x v="16"/>
  </r>
  <r>
    <s v="SPN"/>
    <x v="21"/>
    <s v="MWh"/>
    <n v="133.60734858681022"/>
    <n v="135.26579183490355"/>
    <x v="38"/>
    <x v="38"/>
  </r>
  <r>
    <s v="SPN"/>
    <x v="22"/>
    <s v="MWh"/>
    <n v="-5.0240930422574808"/>
    <n v="-5.6594079879107371"/>
    <x v="39"/>
    <x v="39"/>
  </r>
  <r>
    <s v="LPN"/>
    <x v="0"/>
    <s v="MPAN"/>
    <n v="86.641621963753934"/>
    <n v="88.249015882770607"/>
    <x v="40"/>
    <x v="40"/>
  </r>
  <r>
    <s v="LPN"/>
    <x v="1"/>
    <s v="MPAN"/>
    <n v="102.47173348356939"/>
    <n v="89.189962600078474"/>
    <x v="41"/>
    <x v="41"/>
  </r>
  <r>
    <s v="LPN"/>
    <x v="2"/>
    <s v="MPAN"/>
    <n v="14.8251218846651"/>
    <n v="26.364263145409584"/>
    <x v="42"/>
    <x v="42"/>
  </r>
  <r>
    <s v="LPN"/>
    <x v="3"/>
    <s v="MPAN"/>
    <n v="182.1637266756797"/>
    <n v="185.97231739831878"/>
    <x v="43"/>
    <x v="43"/>
  </r>
  <r>
    <s v="LPN"/>
    <x v="4"/>
    <s v="MPAN"/>
    <n v="406.19960854499709"/>
    <n v="352.05278680120182"/>
    <x v="44"/>
    <x v="44"/>
  </r>
  <r>
    <s v="LPN"/>
    <x v="5"/>
    <s v="MPAN"/>
    <n v="30.049567521694932"/>
    <n v="44.68910041687964"/>
    <x v="45"/>
    <x v="45"/>
  </r>
  <r>
    <s v="LPN"/>
    <x v="6"/>
    <s v="MPAN"/>
    <n v="1356.3412568559572"/>
    <n v="1199.8551769152123"/>
    <x v="46"/>
    <x v="46"/>
  </r>
  <r>
    <s v="LPN"/>
    <x v="7"/>
    <s v="kVA"/>
    <n v="37.720117817972337"/>
    <n v="37.873271148869023"/>
    <x v="47"/>
    <x v="47"/>
  </r>
  <r>
    <s v="LPN"/>
    <x v="8"/>
    <s v="kVA"/>
    <n v="45.712329197580374"/>
    <n v="46.719773597566046"/>
    <x v="48"/>
    <x v="48"/>
  </r>
  <r>
    <s v="LPN"/>
    <x v="9"/>
    <s v="kVA"/>
    <n v="38.759784782773295"/>
    <n v="39.242124680919972"/>
    <x v="49"/>
    <x v="49"/>
  </r>
  <r>
    <s v="LPN"/>
    <x v="10"/>
    <s v="MWh"/>
    <n v="16.82"/>
    <n v="17.170000000000002"/>
    <x v="50"/>
    <x v="50"/>
  </r>
  <r>
    <s v="LPN"/>
    <x v="11"/>
    <s v="MWh"/>
    <n v="15.29"/>
    <n v="15.03"/>
    <x v="51"/>
    <x v="51"/>
  </r>
  <r>
    <s v="LPN"/>
    <x v="12"/>
    <s v="MWh"/>
    <n v="25.44"/>
    <n v="24.689999999999998"/>
    <x v="52"/>
    <x v="52"/>
  </r>
  <r>
    <s v="LPN"/>
    <x v="13"/>
    <s v="MWh"/>
    <n v="18.77"/>
    <n v="19.55"/>
    <x v="53"/>
    <x v="53"/>
  </r>
  <r>
    <s v="LPN"/>
    <x v="14"/>
    <s v="MWh"/>
    <n v="21.575008925588648"/>
    <n v="20.623188984944797"/>
    <x v="54"/>
    <x v="54"/>
  </r>
  <r>
    <s v="LPN"/>
    <x v="15"/>
    <s v="MWh"/>
    <n v="-10.649999999999999"/>
    <n v="-10.700000000000001"/>
    <x v="55"/>
    <x v="55"/>
  </r>
  <r>
    <s v="LPN"/>
    <x v="16"/>
    <s v="MWh"/>
    <n v="0"/>
    <n v="0"/>
    <x v="16"/>
    <x v="16"/>
  </r>
  <r>
    <s v="LPN"/>
    <x v="17"/>
    <s v="MWh"/>
    <n v="-10.649999999999999"/>
    <n v="-10.700000000000001"/>
    <x v="55"/>
    <x v="55"/>
  </r>
  <r>
    <s v="LPN"/>
    <x v="18"/>
    <s v="MWh"/>
    <n v="-8.2756582494260851"/>
    <n v="-12.656000028002939"/>
    <x v="56"/>
    <x v="56"/>
  </r>
  <r>
    <s v="LPN"/>
    <x v="19"/>
    <s v="MWh"/>
    <n v="0"/>
    <n v="0"/>
    <x v="16"/>
    <x v="16"/>
  </r>
  <r>
    <s v="LPN"/>
    <x v="20"/>
    <s v="MWh"/>
    <n v="0"/>
    <n v="0"/>
    <x v="16"/>
    <x v="16"/>
  </r>
  <r>
    <s v="LPN"/>
    <x v="21"/>
    <s v="MWh"/>
    <n v="-5.8169594067738091"/>
    <n v="-5.8427789887135031"/>
    <x v="57"/>
    <x v="57"/>
  </r>
  <r>
    <s v="LPN"/>
    <x v="22"/>
    <s v="MWh"/>
    <n v="-6.4016680940171451"/>
    <n v="-7.22"/>
    <x v="58"/>
    <x v="58"/>
  </r>
  <r>
    <s v="Yorkshire"/>
    <x v="0"/>
    <s v="MPAN"/>
    <n v="93.012920589417519"/>
    <n v="93.414310963372174"/>
    <x v="59"/>
    <x v="59"/>
  </r>
  <r>
    <s v="Yorkshire"/>
    <x v="1"/>
    <s v="MPAN"/>
    <n v="100.64031341980191"/>
    <n v="95.619647487248145"/>
    <x v="60"/>
    <x v="60"/>
  </r>
  <r>
    <s v="Yorkshire"/>
    <x v="2"/>
    <s v="MPAN"/>
    <n v="13.843079175344391"/>
    <n v="8.5036057791401252"/>
    <x v="61"/>
    <x v="61"/>
  </r>
  <r>
    <s v="Yorkshire"/>
    <x v="3"/>
    <s v="MPAN"/>
    <n v="299.2510643289018"/>
    <n v="300.59378959905513"/>
    <x v="62"/>
    <x v="62"/>
  </r>
  <r>
    <s v="Yorkshire"/>
    <x v="4"/>
    <s v="MPAN"/>
    <n v="474.45537534591722"/>
    <n v="459.82252321075867"/>
    <x v="63"/>
    <x v="63"/>
  </r>
  <r>
    <s v="Yorkshire"/>
    <x v="5"/>
    <s v="MPAN"/>
    <n v="45.789396561822635"/>
    <n v="20.372401012675326"/>
    <x v="64"/>
    <x v="64"/>
  </r>
  <r>
    <s v="Yorkshire"/>
    <x v="6"/>
    <s v="MPAN"/>
    <n v="1928.8528093725442"/>
    <n v="1887.2048044986561"/>
    <x v="65"/>
    <x v="65"/>
  </r>
  <r>
    <s v="Yorkshire"/>
    <x v="7"/>
    <s v="kVA"/>
    <n v="31.445394867474533"/>
    <n v="30.832082662760982"/>
    <x v="66"/>
    <x v="66"/>
  </r>
  <r>
    <s v="Yorkshire"/>
    <x v="8"/>
    <s v="kVA"/>
    <n v="26.641332615155392"/>
    <n v="26.532049722647724"/>
    <x v="67"/>
    <x v="67"/>
  </r>
  <r>
    <s v="Yorkshire"/>
    <x v="9"/>
    <s v="kVA"/>
    <n v="29.463341703470697"/>
    <n v="29.579836620043451"/>
    <x v="68"/>
    <x v="68"/>
  </r>
  <r>
    <s v="Yorkshire"/>
    <x v="10"/>
    <s v="MWh"/>
    <n v="11.399999999999999"/>
    <n v="11.45"/>
    <x v="69"/>
    <x v="69"/>
  </r>
  <r>
    <s v="Yorkshire"/>
    <x v="11"/>
    <s v="MWh"/>
    <n v="15.51"/>
    <n v="16.009999999999998"/>
    <x v="70"/>
    <x v="70"/>
  </r>
  <r>
    <s v="Yorkshire"/>
    <x v="12"/>
    <s v="MWh"/>
    <n v="29.009999999999998"/>
    <n v="29.96"/>
    <x v="71"/>
    <x v="71"/>
  </r>
  <r>
    <s v="Yorkshire"/>
    <x v="13"/>
    <s v="MWh"/>
    <n v="0"/>
    <n v="0"/>
    <x v="72"/>
    <x v="16"/>
  </r>
  <r>
    <s v="Yorkshire"/>
    <x v="14"/>
    <s v="MWh"/>
    <n v="13.856778357445547"/>
    <n v="14.258151818827535"/>
    <x v="73"/>
    <x v="72"/>
  </r>
  <r>
    <s v="Yorkshire"/>
    <x v="15"/>
    <s v="MWh"/>
    <n v="-5.6000000000000005"/>
    <n v="-5.620000000000001"/>
    <x v="74"/>
    <x v="73"/>
  </r>
  <r>
    <s v="Yorkshire"/>
    <x v="16"/>
    <s v="MWh"/>
    <n v="0"/>
    <n v="0"/>
    <x v="72"/>
    <x v="16"/>
  </r>
  <r>
    <s v="Yorkshire"/>
    <x v="17"/>
    <s v="MWh"/>
    <n v="-5.5915298181527548"/>
    <n v="-1.8797138574860481"/>
    <x v="75"/>
    <x v="74"/>
  </r>
  <r>
    <s v="Yorkshire"/>
    <x v="18"/>
    <s v="MWh"/>
    <n v="-7.4519415487714085"/>
    <n v="-5.0304002233804912"/>
    <x v="76"/>
    <x v="75"/>
  </r>
  <r>
    <s v="Yorkshire"/>
    <x v="19"/>
    <s v="MWh"/>
    <n v="0"/>
    <n v="0"/>
    <x v="72"/>
    <x v="16"/>
  </r>
  <r>
    <s v="Yorkshire"/>
    <x v="20"/>
    <s v="MWh"/>
    <n v="-8.5873080660835743"/>
    <n v="-3.8895918367346938"/>
    <x v="77"/>
    <x v="76"/>
  </r>
  <r>
    <s v="Yorkshire"/>
    <x v="21"/>
    <s v="MWh"/>
    <n v="-3.4256139958922485"/>
    <n v="-1.5076993307117115"/>
    <x v="78"/>
    <x v="77"/>
  </r>
  <r>
    <s v="Yorkshire"/>
    <x v="22"/>
    <s v="MWh"/>
    <n v="-4.8404791183405136"/>
    <n v="-3.9832235443456168"/>
    <x v="79"/>
    <x v="78"/>
  </r>
  <r>
    <s v="Northeast"/>
    <x v="0"/>
    <s v="MPAN"/>
    <n v="103.66061541144974"/>
    <n v="104.47970288945095"/>
    <x v="80"/>
    <x v="79"/>
  </r>
  <r>
    <s v="Northeast"/>
    <x v="1"/>
    <s v="MPAN"/>
    <n v="109.29274892464672"/>
    <n v="103.5536353531111"/>
    <x v="81"/>
    <x v="80"/>
  </r>
  <r>
    <s v="Northeast"/>
    <x v="2"/>
    <s v="MPAN"/>
    <n v="18.756183997041802"/>
    <n v="19.915274019330905"/>
    <x v="82"/>
    <x v="81"/>
  </r>
  <r>
    <s v="Northeast"/>
    <x v="3"/>
    <s v="MPAN"/>
    <n v="299.85958724073413"/>
    <n v="302.30146069360831"/>
    <x v="83"/>
    <x v="82"/>
  </r>
  <r>
    <s v="Northeast"/>
    <x v="4"/>
    <s v="MPAN"/>
    <n v="428.73396500222526"/>
    <n v="409.64355283345446"/>
    <x v="84"/>
    <x v="83"/>
  </r>
  <r>
    <s v="Northeast"/>
    <x v="5"/>
    <s v="MPAN"/>
    <n v="60.324733481671018"/>
    <n v="71.698609245518298"/>
    <x v="85"/>
    <x v="84"/>
  </r>
  <r>
    <s v="Northeast"/>
    <x v="6"/>
    <s v="MPAN"/>
    <n v="1556.0998863991977"/>
    <n v="1522.9166839224301"/>
    <x v="86"/>
    <x v="85"/>
  </r>
  <r>
    <s v="Northeast"/>
    <x v="7"/>
    <s v="kVA"/>
    <n v="41.256875743788406"/>
    <n v="40.54798293762628"/>
    <x v="87"/>
    <x v="86"/>
  </r>
  <r>
    <s v="Northeast"/>
    <x v="8"/>
    <s v="kVA"/>
    <n v="41.186774731369091"/>
    <n v="41.623795909443615"/>
    <x v="88"/>
    <x v="87"/>
  </r>
  <r>
    <s v="Northeast"/>
    <x v="9"/>
    <s v="kVA"/>
    <n v="37.941270077168355"/>
    <n v="37.965715665968652"/>
    <x v="89"/>
    <x v="88"/>
  </r>
  <r>
    <s v="Northeast"/>
    <x v="10"/>
    <s v="MWh"/>
    <n v="14.450000000000001"/>
    <n v="14.57"/>
    <x v="90"/>
    <x v="89"/>
  </r>
  <r>
    <s v="Northeast"/>
    <x v="11"/>
    <s v="MWh"/>
    <n v="18.939999999999998"/>
    <n v="20.43"/>
    <x v="91"/>
    <x v="90"/>
  </r>
  <r>
    <s v="Northeast"/>
    <x v="12"/>
    <s v="MWh"/>
    <n v="34.4"/>
    <n v="37.17"/>
    <x v="92"/>
    <x v="91"/>
  </r>
  <r>
    <s v="Northeast"/>
    <x v="13"/>
    <s v="MWh"/>
    <n v="11.45"/>
    <n v="10.51"/>
    <x v="93"/>
    <x v="92"/>
  </r>
  <r>
    <s v="Northeast"/>
    <x v="14"/>
    <s v="MWh"/>
    <n v="16.894022015147407"/>
    <n v="17.999117504914057"/>
    <x v="94"/>
    <x v="93"/>
  </r>
  <r>
    <s v="Northeast"/>
    <x v="15"/>
    <s v="MWh"/>
    <n v="-6.34"/>
    <n v="-6.37"/>
    <x v="95"/>
    <x v="36"/>
  </r>
  <r>
    <s v="Northeast"/>
    <x v="16"/>
    <s v="MWh"/>
    <n v="0"/>
    <n v="0"/>
    <x v="72"/>
    <x v="16"/>
  </r>
  <r>
    <s v="Northeast"/>
    <x v="17"/>
    <s v="MWh"/>
    <n v="-6.338348605512266"/>
    <n v="-1.7582539665414973"/>
    <x v="96"/>
    <x v="94"/>
  </r>
  <r>
    <s v="Northeast"/>
    <x v="18"/>
    <s v="MWh"/>
    <n v="-6.47751183255202"/>
    <n v="-6.5223353339536851"/>
    <x v="97"/>
    <x v="95"/>
  </r>
  <r>
    <s v="Northeast"/>
    <x v="19"/>
    <s v="MWh"/>
    <n v="-5.5599783349974574"/>
    <n v="1.0091746575987642E-2"/>
    <x v="98"/>
    <x v="96"/>
  </r>
  <r>
    <s v="Northeast"/>
    <x v="20"/>
    <s v="MWh"/>
    <n v="0"/>
    <n v="0"/>
    <x v="72"/>
    <x v="16"/>
  </r>
  <r>
    <s v="Northeast"/>
    <x v="21"/>
    <s v="MWh"/>
    <n v="-3.5861943892278498"/>
    <n v="-1.8946497786915333"/>
    <x v="99"/>
    <x v="97"/>
  </r>
  <r>
    <s v="Northeast"/>
    <x v="22"/>
    <s v="MWh"/>
    <n v="-3.6943806380817552"/>
    <n v="-4.0647159379313402"/>
    <x v="100"/>
    <x v="98"/>
  </r>
  <r>
    <s v="ENW"/>
    <x v="0"/>
    <s v="MPAN"/>
    <n v="121.12826428259996"/>
    <n v="122.51840465318917"/>
    <x v="101"/>
    <x v="99"/>
  </r>
  <r>
    <s v="ENW"/>
    <x v="1"/>
    <s v="MPAN"/>
    <n v="124.91370566872561"/>
    <n v="116.45071871440668"/>
    <x v="102"/>
    <x v="100"/>
  </r>
  <r>
    <s v="ENW"/>
    <x v="2"/>
    <s v="MPAN"/>
    <n v="11.31886017782918"/>
    <n v="9.4199724506275757"/>
    <x v="103"/>
    <x v="101"/>
  </r>
  <r>
    <s v="ENW"/>
    <x v="3"/>
    <s v="MPAN"/>
    <n v="371.19980634107981"/>
    <n v="375.58573643390372"/>
    <x v="104"/>
    <x v="102"/>
  </r>
  <r>
    <s v="ENW"/>
    <x v="4"/>
    <s v="MPAN"/>
    <n v="511.48722459155437"/>
    <n v="491.91596136064533"/>
    <x v="105"/>
    <x v="103"/>
  </r>
  <r>
    <s v="ENW"/>
    <x v="5"/>
    <s v="MPAN"/>
    <n v="16.529272325079702"/>
    <n v="14.561501810189261"/>
    <x v="106"/>
    <x v="104"/>
  </r>
  <r>
    <s v="ENW"/>
    <x v="6"/>
    <s v="MPAN"/>
    <n v="2384.1185075568892"/>
    <n v="2336.6406323902002"/>
    <x v="107"/>
    <x v="105"/>
  </r>
  <r>
    <s v="ENW"/>
    <x v="7"/>
    <s v="kVA"/>
    <n v="40.544368778826893"/>
    <n v="40.159620206421195"/>
    <x v="108"/>
    <x v="106"/>
  </r>
  <r>
    <s v="ENW"/>
    <x v="8"/>
    <s v="kVA"/>
    <n v="39.055754317473834"/>
    <n v="38.790112139594854"/>
    <x v="109"/>
    <x v="107"/>
  </r>
  <r>
    <s v="ENW"/>
    <x v="9"/>
    <s v="kVA"/>
    <n v="37.055417389659425"/>
    <n v="37.201658117437802"/>
    <x v="110"/>
    <x v="108"/>
  </r>
  <r>
    <s v="ENW"/>
    <x v="10"/>
    <s v="MWh"/>
    <n v="27.189999999999998"/>
    <n v="27.490000000000002"/>
    <x v="111"/>
    <x v="109"/>
  </r>
  <r>
    <s v="ENW"/>
    <x v="11"/>
    <s v="MWh"/>
    <n v="31.83"/>
    <n v="32.11"/>
    <x v="112"/>
    <x v="110"/>
  </r>
  <r>
    <s v="ENW"/>
    <x v="12"/>
    <s v="MWh"/>
    <n v="45.87"/>
    <n v="46.37"/>
    <x v="113"/>
    <x v="111"/>
  </r>
  <r>
    <s v="ENW"/>
    <x v="13"/>
    <s v="MWh"/>
    <n v="0"/>
    <n v="0"/>
    <x v="16"/>
    <x v="16"/>
  </r>
  <r>
    <s v="ENW"/>
    <x v="14"/>
    <s v="MWh"/>
    <n v="31.044100083244004"/>
    <n v="31.32211978629341"/>
    <x v="114"/>
    <x v="112"/>
  </r>
  <r>
    <s v="ENW"/>
    <x v="15"/>
    <s v="MWh"/>
    <n v="-8.98"/>
    <n v="-9.01"/>
    <x v="115"/>
    <x v="113"/>
  </r>
  <r>
    <s v="ENW"/>
    <x v="16"/>
    <s v="MWh"/>
    <n v="0"/>
    <n v="0"/>
    <x v="16"/>
    <x v="16"/>
  </r>
  <r>
    <s v="ENW"/>
    <x v="17"/>
    <s v="MWh"/>
    <n v="-8.1490794896892531"/>
    <n v="-8.1790794896892542"/>
    <x v="116"/>
    <x v="114"/>
  </r>
  <r>
    <s v="ENW"/>
    <x v="18"/>
    <s v="MWh"/>
    <n v="-18.24273096610953"/>
    <n v="-20.095942344984536"/>
    <x v="117"/>
    <x v="115"/>
  </r>
  <r>
    <s v="ENW"/>
    <x v="19"/>
    <s v="MWh"/>
    <n v="-6.8942048462566818"/>
    <n v="-6.9242048462566821"/>
    <x v="118"/>
    <x v="36"/>
  </r>
  <r>
    <s v="ENW"/>
    <x v="20"/>
    <s v="MWh"/>
    <n v="-28.045893736069441"/>
    <n v="-73.209839267532629"/>
    <x v="119"/>
    <x v="116"/>
  </r>
  <r>
    <s v="ENW"/>
    <x v="21"/>
    <s v="MWh"/>
    <n v="-4.3497702387588246"/>
    <n v="-4.3690387530200789"/>
    <x v="120"/>
    <x v="117"/>
  </r>
  <r>
    <s v="ENW"/>
    <x v="22"/>
    <s v="MWh"/>
    <n v="-4.0634564841745009"/>
    <n v="-4.7197038769247435"/>
    <x v="121"/>
    <x v="118"/>
  </r>
  <r>
    <s v="SPM"/>
    <x v="0"/>
    <s v="MPAN"/>
    <n v="137.64148342527022"/>
    <n v="138.81948142189503"/>
    <x v="122"/>
    <x v="119"/>
  </r>
  <r>
    <s v="SPM"/>
    <x v="1"/>
    <s v="MPAN"/>
    <n v="161.00096405778748"/>
    <n v="151.71647357878635"/>
    <x v="123"/>
    <x v="120"/>
  </r>
  <r>
    <s v="SPM"/>
    <x v="2"/>
    <s v="MPAN"/>
    <n v="15.741623457559443"/>
    <n v="14.90430306088075"/>
    <x v="124"/>
    <x v="121"/>
  </r>
  <r>
    <s v="SPM"/>
    <x v="3"/>
    <s v="MPAN"/>
    <n v="448.38746791849462"/>
    <n v="452.53413428811029"/>
    <x v="125"/>
    <x v="122"/>
  </r>
  <r>
    <s v="SPM"/>
    <x v="4"/>
    <s v="MPAN"/>
    <n v="755.78248359416068"/>
    <n v="734.85984383158018"/>
    <x v="126"/>
    <x v="123"/>
  </r>
  <r>
    <s v="SPM"/>
    <x v="5"/>
    <s v="MPAN"/>
    <n v="14.70906451571196"/>
    <n v="13.371876832465421"/>
    <x v="127"/>
    <x v="124"/>
  </r>
  <r>
    <s v="SPM"/>
    <x v="6"/>
    <s v="MPAN"/>
    <n v="3032.9474214154393"/>
    <n v="2929.8393800772883"/>
    <x v="128"/>
    <x v="125"/>
  </r>
  <r>
    <s v="SPM"/>
    <x v="7"/>
    <s v="kVA"/>
    <n v="56.503524067956214"/>
    <n v="56.504787726649511"/>
    <x v="129"/>
    <x v="126"/>
  </r>
  <r>
    <s v="SPM"/>
    <x v="8"/>
    <s v="kVA"/>
    <n v="62.189706567727136"/>
    <n v="61.976773205937228"/>
    <x v="130"/>
    <x v="127"/>
  </r>
  <r>
    <s v="SPM"/>
    <x v="9"/>
    <s v="kVA"/>
    <n v="52.825583267365083"/>
    <n v="53.227895708358645"/>
    <x v="131"/>
    <x v="128"/>
  </r>
  <r>
    <s v="SPM"/>
    <x v="10"/>
    <s v="MWh"/>
    <n v="16.240000000000002"/>
    <n v="16.399999999999999"/>
    <x v="132"/>
    <x v="129"/>
  </r>
  <r>
    <s v="SPM"/>
    <x v="11"/>
    <s v="MWh"/>
    <n v="22.9"/>
    <n v="23.130000000000003"/>
    <x v="133"/>
    <x v="130"/>
  </r>
  <r>
    <s v="SPM"/>
    <x v="12"/>
    <s v="MWh"/>
    <n v="39.61"/>
    <n v="40"/>
    <x v="134"/>
    <x v="131"/>
  </r>
  <r>
    <s v="SPM"/>
    <x v="13"/>
    <s v="MWh"/>
    <n v="0"/>
    <n v="0"/>
    <x v="135"/>
    <x v="16"/>
  </r>
  <r>
    <s v="SPM"/>
    <x v="14"/>
    <s v="MWh"/>
    <n v="29.303651837739693"/>
    <n v="29.59410685646062"/>
    <x v="136"/>
    <x v="132"/>
  </r>
  <r>
    <s v="SPM"/>
    <x v="15"/>
    <s v="MWh"/>
    <n v="-11.63"/>
    <n v="-11.67"/>
    <x v="137"/>
    <x v="133"/>
  </r>
  <r>
    <s v="SPM"/>
    <x v="16"/>
    <s v="MWh"/>
    <n v="-10.389999999999999"/>
    <n v="-10.43"/>
    <x v="138"/>
    <x v="134"/>
  </r>
  <r>
    <s v="SPM"/>
    <x v="17"/>
    <s v="MWh"/>
    <n v="-11.403118537604389"/>
    <n v="-11.442460910177157"/>
    <x v="139"/>
    <x v="135"/>
  </r>
  <r>
    <s v="SPM"/>
    <x v="18"/>
    <s v="MWh"/>
    <n v="-11.477685476935465"/>
    <n v="-11.688930096202206"/>
    <x v="140"/>
    <x v="136"/>
  </r>
  <r>
    <s v="SPM"/>
    <x v="19"/>
    <s v="MWh"/>
    <n v="-10.269280088007889"/>
    <n v="-10.308525588557938"/>
    <x v="141"/>
    <x v="137"/>
  </r>
  <r>
    <s v="SPM"/>
    <x v="20"/>
    <s v="MWh"/>
    <n v="-10.396320782258153"/>
    <n v="-10.724484936406352"/>
    <x v="142"/>
    <x v="138"/>
  </r>
  <r>
    <s v="SPM"/>
    <x v="21"/>
    <s v="MWh"/>
    <n v="-6.6530730572165844"/>
    <n v="-6.6723431487184799"/>
    <x v="143"/>
    <x v="139"/>
  </r>
  <r>
    <s v="SPM"/>
    <x v="22"/>
    <s v="MWh"/>
    <n v="-6.7802936298493313"/>
    <n v="-7.2010587044999284"/>
    <x v="144"/>
    <x v="140"/>
  </r>
  <r>
    <s v="SPD"/>
    <x v="0"/>
    <s v="MPAN"/>
    <n v="98.711961052885016"/>
    <n v="99.758421352244"/>
    <x v="145"/>
    <x v="141"/>
  </r>
  <r>
    <s v="SPD"/>
    <x v="1"/>
    <s v="MPAN"/>
    <n v="114.55580437946487"/>
    <n v="107.21723942714479"/>
    <x v="146"/>
    <x v="142"/>
  </r>
  <r>
    <s v="SPD"/>
    <x v="2"/>
    <s v="MPAN"/>
    <n v="10.620948631149556"/>
    <n v="11.082729006416926"/>
    <x v="147"/>
    <x v="143"/>
  </r>
  <r>
    <s v="SPD"/>
    <x v="3"/>
    <s v="MPAN"/>
    <n v="399.60262974217676"/>
    <n v="404.36225163382528"/>
    <x v="148"/>
    <x v="144"/>
  </r>
  <r>
    <s v="SPD"/>
    <x v="4"/>
    <s v="MPAN"/>
    <n v="426.62580474921344"/>
    <n v="409.2931923665069"/>
    <x v="149"/>
    <x v="145"/>
  </r>
  <r>
    <s v="SPD"/>
    <x v="5"/>
    <s v="MPAN"/>
    <n v="114.72753998156202"/>
    <n v="120.05718120319938"/>
    <x v="150"/>
    <x v="146"/>
  </r>
  <r>
    <s v="SPD"/>
    <x v="6"/>
    <s v="MPAN"/>
    <n v="1931.617598925433"/>
    <n v="1891.9385961840171"/>
    <x v="151"/>
    <x v="147"/>
  </r>
  <r>
    <s v="SPD"/>
    <x v="7"/>
    <s v="kVA"/>
    <n v="39.859858947696154"/>
    <n v="39.334045306178325"/>
    <x v="152"/>
    <x v="148"/>
  </r>
  <r>
    <s v="SPD"/>
    <x v="8"/>
    <s v="kVA"/>
    <n v="29.966501209842924"/>
    <n v="30.326124611083053"/>
    <x v="153"/>
    <x v="149"/>
  </r>
  <r>
    <s v="SPD"/>
    <x v="9"/>
    <s v="kVA"/>
    <n v="40.604614636787602"/>
    <n v="40.888201250454564"/>
    <x v="154"/>
    <x v="150"/>
  </r>
  <r>
    <s v="SPD"/>
    <x v="10"/>
    <s v="MWh"/>
    <n v="14.239999999999998"/>
    <n v="14.41"/>
    <x v="155"/>
    <x v="151"/>
  </r>
  <r>
    <s v="SPD"/>
    <x v="11"/>
    <s v="MWh"/>
    <n v="19.099999999999998"/>
    <n v="19.330000000000002"/>
    <x v="156"/>
    <x v="130"/>
  </r>
  <r>
    <s v="SPD"/>
    <x v="12"/>
    <s v="MWh"/>
    <n v="30.779999999999998"/>
    <n v="31.16"/>
    <x v="157"/>
    <x v="152"/>
  </r>
  <r>
    <s v="SPD"/>
    <x v="13"/>
    <s v="MWh"/>
    <n v="0"/>
    <n v="0"/>
    <x v="135"/>
    <x v="16"/>
  </r>
  <r>
    <s v="SPD"/>
    <x v="14"/>
    <s v="MWh"/>
    <n v="19.060701853166485"/>
    <n v="19.292294033659442"/>
    <x v="158"/>
    <x v="153"/>
  </r>
  <r>
    <s v="SPD"/>
    <x v="15"/>
    <s v="MWh"/>
    <n v="-6.9399999999999995"/>
    <n v="-6.9799999999999995"/>
    <x v="159"/>
    <x v="154"/>
  </r>
  <r>
    <s v="SPD"/>
    <x v="16"/>
    <s v="MWh"/>
    <n v="-6.1"/>
    <n v="-6.13"/>
    <x v="160"/>
    <x v="36"/>
  </r>
  <r>
    <s v="SPD"/>
    <x v="17"/>
    <s v="MWh"/>
    <n v="-6.8589010005469575"/>
    <n v="-6.8989010005469575"/>
    <x v="161"/>
    <x v="154"/>
  </r>
  <r>
    <s v="SPD"/>
    <x v="18"/>
    <s v="MWh"/>
    <n v="-7.398029964672757"/>
    <n v="-9.7864643356434442"/>
    <x v="162"/>
    <x v="155"/>
  </r>
  <r>
    <s v="SPD"/>
    <x v="19"/>
    <s v="MWh"/>
    <n v="-6.0012474984569923"/>
    <n v="-6.030499373445303"/>
    <x v="163"/>
    <x v="156"/>
  </r>
  <r>
    <s v="SPD"/>
    <x v="20"/>
    <s v="MWh"/>
    <n v="0"/>
    <n v="0"/>
    <x v="135"/>
    <x v="16"/>
  </r>
  <r>
    <s v="SPD"/>
    <x v="21"/>
    <s v="MWh"/>
    <n v="-3.5634220870505597"/>
    <n v="-3.5831915904944101"/>
    <x v="164"/>
    <x v="157"/>
  </r>
  <r>
    <s v="SPD"/>
    <x v="22"/>
    <s v="MWh"/>
    <n v="-3.5709959631240489"/>
    <n v="-3.6789899594129851"/>
    <x v="165"/>
    <x v="158"/>
  </r>
  <r>
    <s v="SEPD"/>
    <x v="0"/>
    <s v="MPAN"/>
    <n v="106.58578469387224"/>
    <n v="108.06035319365775"/>
    <x v="166"/>
    <x v="159"/>
  </r>
  <r>
    <s v="SEPD"/>
    <x v="1"/>
    <s v="MPAN"/>
    <n v="97.752532962855298"/>
    <n v="88.794996106894189"/>
    <x v="167"/>
    <x v="160"/>
  </r>
  <r>
    <s v="SEPD"/>
    <x v="2"/>
    <s v="MPAN"/>
    <n v="11.928037345025867"/>
    <n v="17.187644363304994"/>
    <x v="168"/>
    <x v="161"/>
  </r>
  <r>
    <s v="SEPD"/>
    <x v="3"/>
    <s v="MPAN"/>
    <n v="261.27600359480761"/>
    <n v="264.90597532712343"/>
    <x v="169"/>
    <x v="162"/>
  </r>
  <r>
    <s v="SEPD"/>
    <x v="4"/>
    <s v="MPAN"/>
    <n v="384.84809435208615"/>
    <n v="364.53242574055434"/>
    <x v="170"/>
    <x v="163"/>
  </r>
  <r>
    <s v="SEPD"/>
    <x v="5"/>
    <s v="MPAN"/>
    <n v="19.221084044000342"/>
    <n v="22.579414713398165"/>
    <x v="171"/>
    <x v="164"/>
  </r>
  <r>
    <s v="SEPD"/>
    <x v="6"/>
    <s v="MPAN"/>
    <n v="1818.268288617282"/>
    <n v="1741.6744104739116"/>
    <x v="172"/>
    <x v="165"/>
  </r>
  <r>
    <s v="SEPD"/>
    <x v="7"/>
    <s v="kVA"/>
    <n v="35.378373607796739"/>
    <n v="34.848791245115272"/>
    <x v="173"/>
    <x v="166"/>
  </r>
  <r>
    <s v="SEPD"/>
    <x v="8"/>
    <s v="kVA"/>
    <n v="46.647659324939809"/>
    <n v="47.62236422228662"/>
    <x v="174"/>
    <x v="167"/>
  </r>
  <r>
    <s v="SEPD"/>
    <x v="9"/>
    <s v="kVA"/>
    <n v="37.419534179619667"/>
    <n v="37.817063198184904"/>
    <x v="175"/>
    <x v="168"/>
  </r>
  <r>
    <s v="SEPD"/>
    <x v="10"/>
    <s v="MWh"/>
    <n v="13.45"/>
    <n v="13.66"/>
    <x v="176"/>
    <x v="169"/>
  </r>
  <r>
    <s v="SEPD"/>
    <x v="11"/>
    <s v="MWh"/>
    <n v="14.26"/>
    <n v="15.440000000000001"/>
    <x v="177"/>
    <x v="170"/>
  </r>
  <r>
    <s v="SEPD"/>
    <x v="12"/>
    <s v="MWh"/>
    <n v="23.410000000000004"/>
    <n v="24.47"/>
    <x v="178"/>
    <x v="171"/>
  </r>
  <r>
    <s v="SEPD"/>
    <x v="13"/>
    <s v="MWh"/>
    <n v="13.200000000000001"/>
    <n v="12.6"/>
    <x v="179"/>
    <x v="172"/>
  </r>
  <r>
    <s v="SEPD"/>
    <x v="14"/>
    <s v="MWh"/>
    <n v="16.437399396291127"/>
    <n v="17.592381963094638"/>
    <x v="180"/>
    <x v="173"/>
  </r>
  <r>
    <s v="SEPD"/>
    <x v="15"/>
    <s v="MWh"/>
    <n v="-6.86"/>
    <n v="-6.8999999999999995"/>
    <x v="181"/>
    <x v="133"/>
  </r>
  <r>
    <s v="SEPD"/>
    <x v="16"/>
    <s v="MWh"/>
    <n v="-5.8699999999999992"/>
    <n v="-5.8999999999999995"/>
    <x v="182"/>
    <x v="36"/>
  </r>
  <r>
    <s v="SEPD"/>
    <x v="17"/>
    <s v="MWh"/>
    <n v="-6.86"/>
    <n v="-6.8999999999999995"/>
    <x v="181"/>
    <x v="133"/>
  </r>
  <r>
    <s v="SEPD"/>
    <x v="18"/>
    <s v="MWh"/>
    <n v="-7.3527444549660279"/>
    <n v="-8.2628174988175545"/>
    <x v="183"/>
    <x v="174"/>
  </r>
  <r>
    <s v="SEPD"/>
    <x v="19"/>
    <s v="MWh"/>
    <n v="0"/>
    <n v="0"/>
    <x v="16"/>
    <x v="16"/>
  </r>
  <r>
    <s v="SEPD"/>
    <x v="20"/>
    <s v="MWh"/>
    <n v="0"/>
    <n v="0"/>
    <x v="16"/>
    <x v="16"/>
  </r>
  <r>
    <s v="SEPD"/>
    <x v="21"/>
    <s v="MWh"/>
    <n v="-3.4716230130442862"/>
    <n v="-3.4903998702685355"/>
    <x v="184"/>
    <x v="175"/>
  </r>
  <r>
    <s v="SEPD"/>
    <x v="22"/>
    <s v="MWh"/>
    <n v="-3.908938798551528"/>
    <n v="-3.7134333998552571"/>
    <x v="185"/>
    <x v="176"/>
  </r>
  <r>
    <s v="SHEPD"/>
    <x v="0"/>
    <s v="MPAN"/>
    <n v="184.89533420094401"/>
    <n v="185.61741270466706"/>
    <x v="186"/>
    <x v="177"/>
  </r>
  <r>
    <s v="SHEPD"/>
    <x v="1"/>
    <s v="MPAN"/>
    <n v="289.20699910645726"/>
    <n v="272.44185536365944"/>
    <x v="187"/>
    <x v="178"/>
  </r>
  <r>
    <s v="SHEPD"/>
    <x v="2"/>
    <s v="MPAN"/>
    <n v="90.652956311945815"/>
    <n v="77.186182737631043"/>
    <x v="188"/>
    <x v="179"/>
  </r>
  <r>
    <s v="SHEPD"/>
    <x v="3"/>
    <s v="MPAN"/>
    <n v="520.37181915919791"/>
    <n v="522.61572278800975"/>
    <x v="189"/>
    <x v="180"/>
  </r>
  <r>
    <s v="SHEPD"/>
    <x v="4"/>
    <s v="MPAN"/>
    <n v="793.64550415889153"/>
    <n v="931.72483128561225"/>
    <x v="190"/>
    <x v="181"/>
  </r>
  <r>
    <s v="SHEPD"/>
    <x v="5"/>
    <s v="MPAN"/>
    <n v="157.02123120164791"/>
    <n v="152.65953033493545"/>
    <x v="191"/>
    <x v="182"/>
  </r>
  <r>
    <s v="SHEPD"/>
    <x v="6"/>
    <s v="MPAN"/>
    <n v="4134.2879776671498"/>
    <n v="4699.1535405393843"/>
    <x v="192"/>
    <x v="183"/>
  </r>
  <r>
    <s v="SHEPD"/>
    <x v="7"/>
    <s v="kVA"/>
    <n v="64.38550880529796"/>
    <n v="61.944805127014433"/>
    <x v="193"/>
    <x v="184"/>
  </r>
  <r>
    <s v="SHEPD"/>
    <x v="8"/>
    <s v="kVA"/>
    <n v="87.311582023004732"/>
    <n v="86.234431418616438"/>
    <x v="194"/>
    <x v="185"/>
  </r>
  <r>
    <s v="SHEPD"/>
    <x v="9"/>
    <s v="kVA"/>
    <n v="70.921637276634655"/>
    <n v="70.229622164247871"/>
    <x v="195"/>
    <x v="186"/>
  </r>
  <r>
    <s v="SHEPD"/>
    <x v="10"/>
    <s v="MWh"/>
    <n v="26.37"/>
    <n v="26.43"/>
    <x v="196"/>
    <x v="187"/>
  </r>
  <r>
    <s v="SHEPD"/>
    <x v="11"/>
    <s v="MWh"/>
    <n v="28.490000000000002"/>
    <n v="31.92"/>
    <x v="197"/>
    <x v="188"/>
  </r>
  <r>
    <s v="SHEPD"/>
    <x v="12"/>
    <s v="MWh"/>
    <n v="42.99"/>
    <n v="47.61"/>
    <x v="198"/>
    <x v="189"/>
  </r>
  <r>
    <s v="SHEPD"/>
    <x v="13"/>
    <s v="MWh"/>
    <n v="24.830000000000002"/>
    <n v="22.1"/>
    <x v="199"/>
    <x v="190"/>
  </r>
  <r>
    <s v="SHEPD"/>
    <x v="14"/>
    <s v="MWh"/>
    <n v="30.061130784356934"/>
    <n v="33.670789275509279"/>
    <x v="200"/>
    <x v="191"/>
  </r>
  <r>
    <s v="SHEPD"/>
    <x v="15"/>
    <s v="MWh"/>
    <n v="-9.69"/>
    <n v="-9.68"/>
    <x v="201"/>
    <x v="192"/>
  </r>
  <r>
    <s v="SHEPD"/>
    <x v="16"/>
    <s v="MWh"/>
    <n v="0"/>
    <n v="0"/>
    <x v="16"/>
    <x v="16"/>
  </r>
  <r>
    <s v="SHEPD"/>
    <x v="17"/>
    <s v="MWh"/>
    <n v="-9.69"/>
    <n v="-9.68"/>
    <x v="201"/>
    <x v="192"/>
  </r>
  <r>
    <s v="SHEPD"/>
    <x v="18"/>
    <s v="MWh"/>
    <n v="-8.8832318542852065"/>
    <n v="-10.535327225804858"/>
    <x v="202"/>
    <x v="193"/>
  </r>
  <r>
    <s v="SHEPD"/>
    <x v="19"/>
    <s v="MWh"/>
    <n v="0"/>
    <n v="0"/>
    <x v="16"/>
    <x v="16"/>
  </r>
  <r>
    <s v="SHEPD"/>
    <x v="20"/>
    <s v="MWh"/>
    <n v="-8.2098436124130529"/>
    <n v="-8.4109807643955961"/>
    <x v="203"/>
    <x v="194"/>
  </r>
  <r>
    <s v="SHEPD"/>
    <x v="21"/>
    <s v="MWh"/>
    <n v="-4.1188897816750414"/>
    <n v="-4.1301528542553037"/>
    <x v="204"/>
    <x v="195"/>
  </r>
  <r>
    <s v="SHEPD"/>
    <x v="22"/>
    <s v="MWh"/>
    <n v="-4.8826838156005312"/>
    <n v="-4.7291802572855337"/>
    <x v="205"/>
    <x v="196"/>
  </r>
  <r>
    <s v="Swales"/>
    <x v="0"/>
    <s v="MPAN"/>
    <n v="130.17699706447394"/>
    <n v="133.34375972877743"/>
    <x v="206"/>
    <x v="197"/>
  </r>
  <r>
    <s v="Swales"/>
    <x v="1"/>
    <s v="MPAN"/>
    <n v="135.29176469331634"/>
    <n v="119.78024131938668"/>
    <x v="207"/>
    <x v="198"/>
  </r>
  <r>
    <s v="Swales"/>
    <x v="2"/>
    <s v="MPAN"/>
    <m/>
    <m/>
    <x v="135"/>
    <x v="199"/>
  </r>
  <r>
    <s v="Swales"/>
    <x v="3"/>
    <s v="MPAN"/>
    <n v="389.11335062359404"/>
    <n v="398.97226786625777"/>
    <x v="208"/>
    <x v="200"/>
  </r>
  <r>
    <s v="Swales"/>
    <x v="4"/>
    <s v="MPAN"/>
    <n v="549.27788932803992"/>
    <n v="531.92327737130483"/>
    <x v="209"/>
    <x v="201"/>
  </r>
  <r>
    <s v="Swales"/>
    <x v="5"/>
    <s v="MPAN"/>
    <m/>
    <m/>
    <x v="135"/>
    <x v="199"/>
  </r>
  <r>
    <s v="Swales"/>
    <x v="6"/>
    <s v="MPAN"/>
    <n v="2992.700873372607"/>
    <n v="2985.4217710749654"/>
    <x v="210"/>
    <x v="202"/>
  </r>
  <r>
    <s v="Swales"/>
    <x v="7"/>
    <s v="kVA"/>
    <n v="58.630671540235696"/>
    <n v="56.287357069481438"/>
    <x v="211"/>
    <x v="203"/>
  </r>
  <r>
    <s v="Swales"/>
    <x v="8"/>
    <s v="kVA"/>
    <n v="37.653517780623027"/>
    <n v="34.946781406546059"/>
    <x v="212"/>
    <x v="204"/>
  </r>
  <r>
    <s v="Swales"/>
    <x v="9"/>
    <s v="kVA"/>
    <n v="57.802789695147354"/>
    <n v="56.454012738689968"/>
    <x v="213"/>
    <x v="205"/>
  </r>
  <r>
    <s v="Swales"/>
    <x v="10"/>
    <s v="MWh"/>
    <n v="26.349999999999998"/>
    <n v="24.91"/>
    <x v="214"/>
    <x v="206"/>
  </r>
  <r>
    <s v="Swales"/>
    <x v="11"/>
    <s v="MWh"/>
    <n v="30.43"/>
    <n v="28.62"/>
    <x v="215"/>
    <x v="207"/>
  </r>
  <r>
    <s v="Swales"/>
    <x v="12"/>
    <s v="MWh"/>
    <n v="49.79"/>
    <n v="46.31"/>
    <x v="216"/>
    <x v="208"/>
  </r>
  <r>
    <s v="Swales"/>
    <x v="13"/>
    <s v="MWh"/>
    <n v="0"/>
    <n v="0"/>
    <x v="16"/>
    <x v="16"/>
  </r>
  <r>
    <s v="Swales"/>
    <x v="14"/>
    <s v="MWh"/>
    <n v="30.714759447239736"/>
    <n v="30.895056765300723"/>
    <x v="217"/>
    <x v="209"/>
  </r>
  <r>
    <s v="Swales"/>
    <x v="15"/>
    <s v="MWh"/>
    <n v="-7.86"/>
    <n v="-7.94"/>
    <x v="218"/>
    <x v="210"/>
  </r>
  <r>
    <s v="Swales"/>
    <x v="16"/>
    <s v="MWh"/>
    <n v="0"/>
    <n v="0"/>
    <x v="16"/>
    <x v="16"/>
  </r>
  <r>
    <s v="Swales"/>
    <x v="17"/>
    <s v="MWh"/>
    <n v="-7.7365097638656088"/>
    <n v="-7.815552475213404"/>
    <x v="219"/>
    <x v="211"/>
  </r>
  <r>
    <s v="Swales"/>
    <x v="18"/>
    <s v="MWh"/>
    <n v="-7.6865137791222917"/>
    <n v="-8.8677110661000249"/>
    <x v="220"/>
    <x v="212"/>
  </r>
  <r>
    <s v="Swales"/>
    <x v="19"/>
    <s v="MWh"/>
    <n v="0"/>
    <n v="0"/>
    <x v="16"/>
    <x v="16"/>
  </r>
  <r>
    <s v="Swales"/>
    <x v="20"/>
    <s v="MWh"/>
    <n v="-11.660949454416773"/>
    <n v="-3.4317432690840501"/>
    <x v="221"/>
    <x v="213"/>
  </r>
  <r>
    <s v="Swales"/>
    <x v="21"/>
    <s v="MWh"/>
    <n v="-4.7957775019043263"/>
    <n v="-4.8446625264470233"/>
    <x v="222"/>
    <x v="214"/>
  </r>
  <r>
    <s v="Swales"/>
    <x v="22"/>
    <s v="MWh"/>
    <n v="-4.86381450183561"/>
    <n v="-5.3566850952374319"/>
    <x v="223"/>
    <x v="215"/>
  </r>
  <r>
    <s v="EMids"/>
    <x v="0"/>
    <s v="MPAN"/>
    <n v="81.855325371307487"/>
    <n v="82.787105031655784"/>
    <x v="224"/>
    <x v="216"/>
  </r>
  <r>
    <s v="EMids"/>
    <x v="1"/>
    <s v="MPAN"/>
    <n v="87.342074095455942"/>
    <n v="85.059974773205795"/>
    <x v="225"/>
    <x v="217"/>
  </r>
  <r>
    <s v="EMids"/>
    <x v="2"/>
    <s v="MPAN"/>
    <m/>
    <m/>
    <x v="135"/>
    <x v="199"/>
  </r>
  <r>
    <s v="EMids"/>
    <x v="3"/>
    <s v="MPAN"/>
    <n v="206.24955420852126"/>
    <n v="208.8413281824206"/>
    <x v="226"/>
    <x v="218"/>
  </r>
  <r>
    <s v="EMids"/>
    <x v="4"/>
    <s v="MPAN"/>
    <n v="362.67821198723158"/>
    <n v="355.89709658409453"/>
    <x v="227"/>
    <x v="219"/>
  </r>
  <r>
    <s v="EMids"/>
    <x v="5"/>
    <s v="MPAN"/>
    <m/>
    <m/>
    <x v="135"/>
    <x v="199"/>
  </r>
  <r>
    <s v="EMids"/>
    <x v="6"/>
    <s v="MPAN"/>
    <n v="1689.3955220191481"/>
    <n v="1675.0265590769027"/>
    <x v="228"/>
    <x v="220"/>
  </r>
  <r>
    <s v="EMids"/>
    <x v="7"/>
    <s v="kVA"/>
    <n v="30.604053182100131"/>
    <n v="30.69422103362421"/>
    <x v="229"/>
    <x v="221"/>
  </r>
  <r>
    <s v="EMids"/>
    <x v="8"/>
    <s v="kVA"/>
    <n v="21.381999173985783"/>
    <n v="21.631056657142608"/>
    <x v="230"/>
    <x v="222"/>
  </r>
  <r>
    <s v="EMids"/>
    <x v="9"/>
    <s v="kVA"/>
    <n v="31.669039517409161"/>
    <n v="32.074722920498957"/>
    <x v="231"/>
    <x v="223"/>
  </r>
  <r>
    <s v="EMids"/>
    <x v="10"/>
    <s v="MWh"/>
    <n v="17.54"/>
    <n v="17.740000000000002"/>
    <x v="13"/>
    <x v="224"/>
  </r>
  <r>
    <s v="EMids"/>
    <x v="11"/>
    <s v="MWh"/>
    <n v="22.06"/>
    <n v="22.330000000000002"/>
    <x v="232"/>
    <x v="225"/>
  </r>
  <r>
    <s v="EMids"/>
    <x v="12"/>
    <s v="MWh"/>
    <n v="36.22"/>
    <n v="36.659999999999997"/>
    <x v="233"/>
    <x v="226"/>
  </r>
  <r>
    <s v="EMids"/>
    <x v="13"/>
    <s v="MWh"/>
    <n v="14.8"/>
    <n v="14.950000000000001"/>
    <x v="234"/>
    <x v="227"/>
  </r>
  <r>
    <s v="EMids"/>
    <x v="14"/>
    <s v="MWh"/>
    <n v="21.555519015318083"/>
    <n v="21.855416426874758"/>
    <x v="235"/>
    <x v="228"/>
  </r>
  <r>
    <s v="EMids"/>
    <x v="15"/>
    <s v="MWh"/>
    <n v="-8"/>
    <n v="-8.0300000000000011"/>
    <x v="236"/>
    <x v="114"/>
  </r>
  <r>
    <s v="EMids"/>
    <x v="16"/>
    <s v="MWh"/>
    <n v="0"/>
    <n v="0"/>
    <x v="16"/>
    <x v="16"/>
  </r>
  <r>
    <s v="EMids"/>
    <x v="17"/>
    <s v="MWh"/>
    <n v="-7.4076323832477566"/>
    <n v="-7.43553178886211"/>
    <x v="237"/>
    <x v="229"/>
  </r>
  <r>
    <s v="EMids"/>
    <x v="18"/>
    <s v="MWh"/>
    <n v="-9.0295099405690689"/>
    <n v="-10.472938619685447"/>
    <x v="238"/>
    <x v="230"/>
  </r>
  <r>
    <s v="EMids"/>
    <x v="19"/>
    <s v="MWh"/>
    <n v="0.21945600000000004"/>
    <n v="0.22032000000000002"/>
    <x v="239"/>
    <x v="231"/>
  </r>
  <r>
    <s v="EMids"/>
    <x v="20"/>
    <s v="MWh"/>
    <n v="-8.5482779165920171"/>
    <n v="-11.582074101244205"/>
    <x v="240"/>
    <x v="232"/>
  </r>
  <r>
    <s v="EMids"/>
    <x v="21"/>
    <s v="MWh"/>
    <n v="-4.753769516037587"/>
    <n v="-4.7708374465734664"/>
    <x v="241"/>
    <x v="233"/>
  </r>
  <r>
    <s v="EMids"/>
    <x v="22"/>
    <s v="MWh"/>
    <n v="-5.2635802464757839"/>
    <n v="-5.4448368547023502"/>
    <x v="242"/>
    <x v="234"/>
  </r>
  <r>
    <s v="Swest"/>
    <x v="0"/>
    <s v="MPAN"/>
    <n v="136.43156047086615"/>
    <n v="137.33616494061226"/>
    <x v="243"/>
    <x v="235"/>
  </r>
  <r>
    <s v="Swest"/>
    <x v="1"/>
    <s v="MPAN"/>
    <n v="148.64054131143698"/>
    <n v="143.91190858247163"/>
    <x v="244"/>
    <x v="236"/>
  </r>
  <r>
    <s v="Swest"/>
    <x v="2"/>
    <s v="MPAN"/>
    <m/>
    <m/>
    <x v="135"/>
    <x v="199"/>
  </r>
  <r>
    <s v="Swest"/>
    <x v="3"/>
    <s v="MPAN"/>
    <n v="302.46653807994869"/>
    <n v="304.58476739338403"/>
    <x v="245"/>
    <x v="237"/>
  </r>
  <r>
    <s v="Swest"/>
    <x v="4"/>
    <s v="MPAN"/>
    <n v="421.65647991821845"/>
    <n v="417.30637307799407"/>
    <x v="246"/>
    <x v="238"/>
  </r>
  <r>
    <s v="Swest"/>
    <x v="5"/>
    <s v="MPAN"/>
    <m/>
    <m/>
    <x v="135"/>
    <x v="199"/>
  </r>
  <r>
    <s v="Swest"/>
    <x v="6"/>
    <s v="MPAN"/>
    <n v="2166.5827229888901"/>
    <n v="2181.1912243361307"/>
    <x v="247"/>
    <x v="239"/>
  </r>
  <r>
    <s v="Swest"/>
    <x v="7"/>
    <s v="kVA"/>
    <n v="50.609301302865859"/>
    <n v="50.170061665355611"/>
    <x v="248"/>
    <x v="240"/>
  </r>
  <r>
    <s v="Swest"/>
    <x v="8"/>
    <s v="kVA"/>
    <n v="48.235877583799279"/>
    <n v="48.107268622695599"/>
    <x v="249"/>
    <x v="241"/>
  </r>
  <r>
    <s v="Swest"/>
    <x v="9"/>
    <s v="kVA"/>
    <n v="45.276249244226804"/>
    <n v="45.415125827719919"/>
    <x v="250"/>
    <x v="242"/>
  </r>
  <r>
    <s v="Swest"/>
    <x v="10"/>
    <s v="MWh"/>
    <n v="23.900000000000002"/>
    <n v="21.619999999999997"/>
    <x v="251"/>
    <x v="243"/>
  </r>
  <r>
    <s v="Swest"/>
    <x v="11"/>
    <s v="MWh"/>
    <n v="35.44"/>
    <n v="31.509999999999998"/>
    <x v="252"/>
    <x v="244"/>
  </r>
  <r>
    <s v="Swest"/>
    <x v="12"/>
    <s v="MWh"/>
    <n v="59.84"/>
    <n v="52.42"/>
    <x v="253"/>
    <x v="245"/>
  </r>
  <r>
    <s v="Swest"/>
    <x v="13"/>
    <s v="MWh"/>
    <n v="0"/>
    <n v="0"/>
    <x v="16"/>
    <x v="16"/>
  </r>
  <r>
    <s v="Swest"/>
    <x v="14"/>
    <s v="MWh"/>
    <n v="34.063251854700198"/>
    <n v="34.432877347954523"/>
    <x v="254"/>
    <x v="246"/>
  </r>
  <r>
    <s v="Swest"/>
    <x v="15"/>
    <s v="MWh"/>
    <n v="-6.49"/>
    <n v="-6.54"/>
    <x v="255"/>
    <x v="247"/>
  </r>
  <r>
    <s v="Swest"/>
    <x v="16"/>
    <s v="MWh"/>
    <n v="0"/>
    <n v="0"/>
    <x v="16"/>
    <x v="16"/>
  </r>
  <r>
    <s v="Swest"/>
    <x v="17"/>
    <s v="MWh"/>
    <n v="-6.4680460497224743"/>
    <n v="-6.5177473565214203"/>
    <x v="256"/>
    <x v="248"/>
  </r>
  <r>
    <s v="Swest"/>
    <x v="18"/>
    <s v="MWh"/>
    <n v="-12.802314250391973"/>
    <n v="-19.450742709751914"/>
    <x v="257"/>
    <x v="249"/>
  </r>
  <r>
    <s v="Swest"/>
    <x v="19"/>
    <s v="MWh"/>
    <n v="-5.9010949027118418"/>
    <n v="-5.9404686717809829"/>
    <x v="258"/>
    <x v="250"/>
  </r>
  <r>
    <s v="Swest"/>
    <x v="20"/>
    <s v="MWh"/>
    <n v="-6.0518036716959873"/>
    <n v="-8.9236403133469704"/>
    <x v="259"/>
    <x v="251"/>
  </r>
  <r>
    <s v="Swest"/>
    <x v="21"/>
    <s v="MWh"/>
    <n v="-3.5478392692716962"/>
    <n v="-3.5658475499833897"/>
    <x v="260"/>
    <x v="252"/>
  </r>
  <r>
    <s v="Swest"/>
    <x v="22"/>
    <s v="MWh"/>
    <n v="-3.7455835783346614"/>
    <n v="-4.3424198361547264"/>
    <x v="261"/>
    <x v="253"/>
  </r>
  <r>
    <s v="Wmids"/>
    <x v="0"/>
    <s v="MPAN"/>
    <n v="99.207085187151861"/>
    <n v="99.95392307929842"/>
    <x v="262"/>
    <x v="254"/>
  </r>
  <r>
    <s v="Wmids"/>
    <x v="1"/>
    <s v="MPAN"/>
    <n v="102.37783204844841"/>
    <n v="99.221431963801251"/>
    <x v="263"/>
    <x v="255"/>
  </r>
  <r>
    <s v="Wmids"/>
    <x v="2"/>
    <s v="MPAN"/>
    <m/>
    <m/>
    <x v="135"/>
    <x v="199"/>
  </r>
  <r>
    <s v="Wmids"/>
    <x v="3"/>
    <s v="MPAN"/>
    <n v="238.9851222175852"/>
    <n v="240.9400661138497"/>
    <x v="264"/>
    <x v="256"/>
  </r>
  <r>
    <s v="Wmids"/>
    <x v="4"/>
    <s v="MPAN"/>
    <n v="330.85958816000425"/>
    <n v="321.97397547608222"/>
    <x v="265"/>
    <x v="257"/>
  </r>
  <r>
    <s v="Wmids"/>
    <x v="5"/>
    <s v="MPAN"/>
    <m/>
    <m/>
    <x v="135"/>
    <x v="199"/>
  </r>
  <r>
    <s v="Wmids"/>
    <x v="6"/>
    <s v="MPAN"/>
    <n v="1603.7857257628641"/>
    <n v="1564.672227028896"/>
    <x v="266"/>
    <x v="258"/>
  </r>
  <r>
    <s v="Wmids"/>
    <x v="7"/>
    <s v="kVA"/>
    <n v="36.868555292335138"/>
    <n v="36.665905544287931"/>
    <x v="267"/>
    <x v="259"/>
  </r>
  <r>
    <s v="Wmids"/>
    <x v="8"/>
    <s v="kVA"/>
    <n v="28.226718831858825"/>
    <n v="28.326700708488232"/>
    <x v="268"/>
    <x v="260"/>
  </r>
  <r>
    <s v="Wmids"/>
    <x v="9"/>
    <s v="kVA"/>
    <n v="37.244424509473944"/>
    <n v="37.456441162823161"/>
    <x v="269"/>
    <x v="261"/>
  </r>
  <r>
    <s v="Wmids"/>
    <x v="10"/>
    <s v="MWh"/>
    <n v="19.239999999999998"/>
    <n v="19.490000000000002"/>
    <x v="270"/>
    <x v="262"/>
  </r>
  <r>
    <s v="Wmids"/>
    <x v="11"/>
    <s v="MWh"/>
    <n v="23.69"/>
    <n v="24.020000000000003"/>
    <x v="271"/>
    <x v="263"/>
  </r>
  <r>
    <s v="Wmids"/>
    <x v="12"/>
    <s v="MWh"/>
    <n v="39.31"/>
    <n v="39.89"/>
    <x v="272"/>
    <x v="264"/>
  </r>
  <r>
    <s v="Wmids"/>
    <x v="13"/>
    <s v="MWh"/>
    <n v="16.690000000000001"/>
    <n v="16.89"/>
    <x v="273"/>
    <x v="265"/>
  </r>
  <r>
    <s v="Wmids"/>
    <x v="14"/>
    <s v="MWh"/>
    <n v="23.539098240474658"/>
    <n v="23.736915994861022"/>
    <x v="274"/>
    <x v="266"/>
  </r>
  <r>
    <s v="Wmids"/>
    <x v="15"/>
    <s v="MWh"/>
    <n v="-7.02"/>
    <n v="-7.0399999999999991"/>
    <x v="275"/>
    <x v="267"/>
  </r>
  <r>
    <s v="Wmids"/>
    <x v="16"/>
    <s v="MWh"/>
    <n v="0"/>
    <n v="0"/>
    <x v="16"/>
    <x v="16"/>
  </r>
  <r>
    <s v="Wmids"/>
    <x v="17"/>
    <s v="MWh"/>
    <n v="-6.006095768612747"/>
    <n v="-6.0260957686127465"/>
    <x v="276"/>
    <x v="267"/>
  </r>
  <r>
    <s v="Wmids"/>
    <x v="18"/>
    <s v="MWh"/>
    <n v="-7.149969208540873"/>
    <n v="-8.8587587879614169"/>
    <x v="277"/>
    <x v="268"/>
  </r>
  <r>
    <s v="Wmids"/>
    <x v="19"/>
    <s v="MWh"/>
    <n v="0"/>
    <n v="0"/>
    <x v="16"/>
    <x v="16"/>
  </r>
  <r>
    <s v="Wmids"/>
    <x v="20"/>
    <s v="MWh"/>
    <n v="27.362038461538461"/>
    <n v="27.472923076923081"/>
    <x v="278"/>
    <x v="269"/>
  </r>
  <r>
    <s v="Wmids"/>
    <x v="21"/>
    <s v="MWh"/>
    <n v="-2.8199546602250387"/>
    <n v="-2.8237824877346509"/>
    <x v="279"/>
    <x v="270"/>
  </r>
  <r>
    <s v="Wmids"/>
    <x v="22"/>
    <s v="MWh"/>
    <n v="-3.8534079359936282"/>
    <n v="-4.0990885726880952"/>
    <x v="280"/>
    <x v="2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G27" firstHeaderRow="0" firstDataRow="1" firstDataCol="1"/>
  <pivotFields count="7">
    <pivotField showAll="0"/>
    <pivotField axis="axisRow" showAll="0">
      <items count="24">
        <item x="2"/>
        <item x="1"/>
        <item x="0"/>
        <item x="21"/>
        <item x="22"/>
        <item x="9"/>
        <item x="17"/>
        <item x="15"/>
        <item x="18"/>
        <item x="7"/>
        <item x="6"/>
        <item x="19"/>
        <item x="16"/>
        <item x="20"/>
        <item x="8"/>
        <item x="14"/>
        <item x="10"/>
        <item x="11"/>
        <item x="12"/>
        <item x="13"/>
        <item x="5"/>
        <item x="4"/>
        <item x="3"/>
        <item t="default"/>
      </items>
    </pivotField>
    <pivotField showAll="0"/>
    <pivotField showAll="0"/>
    <pivotField showAll="0"/>
    <pivotField dataField="1" showAll="0">
      <items count="282">
        <item x="221"/>
        <item x="64"/>
        <item x="61"/>
        <item x="18"/>
        <item x="17"/>
        <item x="103"/>
        <item x="188"/>
        <item x="44"/>
        <item x="41"/>
        <item x="253"/>
        <item x="106"/>
        <item x="46"/>
        <item x="207"/>
        <item x="252"/>
        <item x="199"/>
        <item x="100"/>
        <item x="251"/>
        <item x="167"/>
        <item x="127"/>
        <item x="93"/>
        <item x="212"/>
        <item x="216"/>
        <item x="102"/>
        <item x="146"/>
        <item x="215"/>
        <item x="187"/>
        <item x="123"/>
        <item x="214"/>
        <item x="124"/>
        <item x="170"/>
        <item x="81"/>
        <item x="185"/>
        <item x="60"/>
        <item x="179"/>
        <item x="84"/>
        <item x="54"/>
        <item x="37"/>
        <item x="172"/>
        <item x="149"/>
        <item x="211"/>
        <item x="105"/>
        <item x="193"/>
        <item x="128"/>
        <item x="1"/>
        <item x="6"/>
        <item x="244"/>
        <item x="209"/>
        <item x="205"/>
        <item x="63"/>
        <item x="263"/>
        <item x="5"/>
        <item x="52"/>
        <item x="4"/>
        <item x="191"/>
        <item x="126"/>
        <item x="25"/>
        <item x="265"/>
        <item x="22"/>
        <item x="225"/>
        <item x="266"/>
        <item x="213"/>
        <item x="65"/>
        <item x="86"/>
        <item x="151"/>
        <item x="107"/>
        <item x="27"/>
        <item x="66"/>
        <item x="227"/>
        <item x="87"/>
        <item x="51"/>
        <item x="173"/>
        <item x="152"/>
        <item x="194"/>
        <item x="246"/>
        <item x="195"/>
        <item x="12"/>
        <item x="108"/>
        <item x="248"/>
        <item x="228"/>
        <item x="97"/>
        <item x="109"/>
        <item x="267"/>
        <item x="7"/>
        <item x="95"/>
        <item x="67"/>
        <item x="74"/>
        <item x="130"/>
        <item x="249"/>
        <item x="210"/>
        <item x="33"/>
        <item x="201"/>
        <item x="72"/>
        <item x="129"/>
        <item x="35"/>
        <item x="89"/>
        <item x="279"/>
        <item x="196"/>
        <item x="28"/>
        <item x="204"/>
        <item x="275"/>
        <item x="143"/>
        <item x="229"/>
        <item x="250"/>
        <item x="276"/>
        <item x="115"/>
        <item x="137"/>
        <item x="139"/>
        <item x="268"/>
        <item x="241"/>
        <item x="116"/>
        <item x="236"/>
        <item x="237"/>
        <item x="32"/>
        <item x="141"/>
        <item x="138"/>
        <item x="186"/>
        <item x="239"/>
        <item x="110"/>
        <item x="68"/>
        <item x="36"/>
        <item x="278"/>
        <item x="47"/>
        <item x="189"/>
        <item x="59"/>
        <item x="118"/>
        <item x="69"/>
        <item x="120"/>
        <item x="57"/>
        <item x="62"/>
        <item x="55"/>
        <item x="163"/>
        <item x="160"/>
        <item x="19"/>
        <item x="260"/>
        <item x="182"/>
        <item x="184"/>
        <item x="164"/>
        <item x="15"/>
        <item x="269"/>
        <item x="159"/>
        <item x="181"/>
        <item x="161"/>
        <item x="217"/>
        <item x="243"/>
        <item x="258"/>
        <item x="247"/>
        <item x="154"/>
        <item x="245"/>
        <item x="262"/>
        <item x="131"/>
        <item x="256"/>
        <item x="255"/>
        <item x="80"/>
        <item x="83"/>
        <item x="264"/>
        <item x="90"/>
        <item x="274"/>
        <item x="122"/>
        <item x="14"/>
        <item x="112"/>
        <item x="114"/>
        <item x="125"/>
        <item x="134"/>
        <item x="132"/>
        <item x="136"/>
        <item x="133"/>
        <item x="234"/>
        <item x="218"/>
        <item x="222"/>
        <item x="30"/>
        <item x="219"/>
        <item x="8"/>
        <item x="145"/>
        <item x="88"/>
        <item x="175"/>
        <item x="254"/>
        <item x="113"/>
        <item x="111"/>
        <item x="21"/>
        <item x="224"/>
        <item x="13"/>
        <item x="101"/>
        <item x="230"/>
        <item x="24"/>
        <item x="104"/>
        <item x="148"/>
        <item x="155"/>
        <item x="273"/>
        <item x="153"/>
        <item x="156"/>
        <item x="233"/>
        <item x="158"/>
        <item x="232"/>
        <item x="157"/>
        <item x="38"/>
        <item x="49"/>
        <item x="31"/>
        <item x="226"/>
        <item x="231"/>
        <item x="270"/>
        <item x="166"/>
        <item x="169"/>
        <item x="235"/>
        <item x="271"/>
        <item x="272"/>
        <item x="9"/>
        <item x="176"/>
        <item x="0"/>
        <item x="140"/>
        <item x="29"/>
        <item x="40"/>
        <item x="3"/>
        <item x="10"/>
        <item x="50"/>
        <item x="174"/>
        <item x="43"/>
        <item x="34"/>
        <item x="11"/>
        <item x="48"/>
        <item x="206"/>
        <item x="203"/>
        <item x="208"/>
        <item x="26"/>
        <item x="73"/>
        <item x="165"/>
        <item x="142"/>
        <item x="70"/>
        <item x="71"/>
        <item x="242"/>
        <item x="53"/>
        <item x="147"/>
        <item x="178"/>
        <item x="150"/>
        <item x="82"/>
        <item x="144"/>
        <item x="280"/>
        <item x="94"/>
        <item x="180"/>
        <item x="20"/>
        <item x="91"/>
        <item x="92"/>
        <item x="177"/>
        <item x="223"/>
        <item x="117"/>
        <item x="198"/>
        <item x="200"/>
        <item x="197"/>
        <item x="183"/>
        <item x="39"/>
        <item x="58"/>
        <item x="192"/>
        <item x="220"/>
        <item x="261"/>
        <item x="238"/>
        <item x="121"/>
        <item x="190"/>
        <item x="171"/>
        <item x="79"/>
        <item x="202"/>
        <item x="85"/>
        <item x="277"/>
        <item x="162"/>
        <item x="76"/>
        <item x="2"/>
        <item x="240"/>
        <item x="23"/>
        <item x="168"/>
        <item x="99"/>
        <item x="259"/>
        <item x="45"/>
        <item x="257"/>
        <item x="56"/>
        <item x="77"/>
        <item x="78"/>
        <item x="75"/>
        <item x="96"/>
        <item x="42"/>
        <item x="98"/>
        <item x="119"/>
        <item x="16"/>
        <item x="135"/>
        <item t="default"/>
      </items>
    </pivotField>
    <pivotField dataField="1" showAll="0">
      <items count="273">
        <item x="46"/>
        <item x="125"/>
        <item x="165"/>
        <item x="44"/>
        <item x="105"/>
        <item x="116"/>
        <item x="6"/>
        <item x="65"/>
        <item x="147"/>
        <item x="258"/>
        <item x="27"/>
        <item x="85"/>
        <item x="64"/>
        <item x="123"/>
        <item x="163"/>
        <item x="103"/>
        <item x="83"/>
        <item x="201"/>
        <item x="145"/>
        <item x="178"/>
        <item x="198"/>
        <item x="63"/>
        <item x="220"/>
        <item x="179"/>
        <item x="41"/>
        <item x="4"/>
        <item x="120"/>
        <item x="160"/>
        <item x="257"/>
        <item x="25"/>
        <item x="100"/>
        <item x="245"/>
        <item x="142"/>
        <item x="202"/>
        <item x="219"/>
        <item x="249"/>
        <item x="80"/>
        <item x="61"/>
        <item x="60"/>
        <item x="236"/>
        <item x="56"/>
        <item x="182"/>
        <item x="238"/>
        <item x="244"/>
        <item x="208"/>
        <item x="255"/>
        <item x="22"/>
        <item x="1"/>
        <item x="232"/>
        <item x="251"/>
        <item x="190"/>
        <item x="204"/>
        <item x="184"/>
        <item x="155"/>
        <item x="203"/>
        <item x="217"/>
        <item x="243"/>
        <item x="104"/>
        <item x="101"/>
        <item x="115"/>
        <item x="207"/>
        <item x="268"/>
        <item x="193"/>
        <item x="230"/>
        <item x="206"/>
        <item x="205"/>
        <item x="124"/>
        <item x="212"/>
        <item x="185"/>
        <item x="54"/>
        <item x="92"/>
        <item x="174"/>
        <item x="121"/>
        <item x="58"/>
        <item x="52"/>
        <item x="86"/>
        <item x="186"/>
        <item x="5"/>
        <item x="118"/>
        <item x="39"/>
        <item x="66"/>
        <item x="172"/>
        <item x="253"/>
        <item x="166"/>
        <item x="148"/>
        <item x="215"/>
        <item x="20"/>
        <item x="240"/>
        <item x="140"/>
        <item x="106"/>
        <item x="98"/>
        <item x="138"/>
        <item x="107"/>
        <item x="51"/>
        <item x="271"/>
        <item x="12"/>
        <item x="127"/>
        <item x="136"/>
        <item x="259"/>
        <item x="194"/>
        <item x="234"/>
        <item x="7"/>
        <item x="241"/>
        <item x="67"/>
        <item x="158"/>
        <item x="210"/>
        <item x="211"/>
        <item x="55"/>
        <item x="33"/>
        <item x="247"/>
        <item x="15"/>
        <item x="248"/>
        <item x="214"/>
        <item x="95"/>
        <item x="134"/>
        <item x="154"/>
        <item x="133"/>
        <item x="250"/>
        <item x="135"/>
        <item x="137"/>
        <item x="114"/>
        <item x="36"/>
        <item x="113"/>
        <item x="156"/>
        <item x="229"/>
        <item x="19"/>
        <item x="57"/>
        <item x="73"/>
        <item x="267"/>
        <item x="157"/>
        <item x="139"/>
        <item x="117"/>
        <item x="175"/>
        <item x="252"/>
        <item x="233"/>
        <item x="195"/>
        <item x="270"/>
        <item x="16"/>
        <item x="231"/>
        <item x="126"/>
        <item x="35"/>
        <item x="192"/>
        <item x="88"/>
        <item x="69"/>
        <item x="187"/>
        <item x="32"/>
        <item x="221"/>
        <item x="260"/>
        <item x="13"/>
        <item x="28"/>
        <item x="269"/>
        <item x="68"/>
        <item x="89"/>
        <item x="242"/>
        <item x="108"/>
        <item x="227"/>
        <item x="47"/>
        <item x="196"/>
        <item x="129"/>
        <item x="14"/>
        <item x="31"/>
        <item x="151"/>
        <item x="209"/>
        <item x="176"/>
        <item x="266"/>
        <item x="265"/>
        <item x="224"/>
        <item x="169"/>
        <item x="261"/>
        <item x="10"/>
        <item x="34"/>
        <item x="130"/>
        <item x="153"/>
        <item x="222"/>
        <item x="262"/>
        <item x="225"/>
        <item x="112"/>
        <item x="110"/>
        <item x="150"/>
        <item x="132"/>
        <item x="228"/>
        <item x="109"/>
        <item x="263"/>
        <item x="11"/>
        <item x="50"/>
        <item x="30"/>
        <item x="149"/>
        <item x="8"/>
        <item x="246"/>
        <item x="152"/>
        <item x="131"/>
        <item x="168"/>
        <item x="72"/>
        <item x="59"/>
        <item x="128"/>
        <item x="223"/>
        <item x="37"/>
        <item x="87"/>
        <item x="226"/>
        <item x="9"/>
        <item x="143"/>
        <item x="49"/>
        <item x="70"/>
        <item x="111"/>
        <item x="264"/>
        <item x="177"/>
        <item x="26"/>
        <item x="254"/>
        <item x="53"/>
        <item x="79"/>
        <item x="78"/>
        <item x="235"/>
        <item x="29"/>
        <item x="216"/>
        <item x="71"/>
        <item x="167"/>
        <item x="48"/>
        <item x="141"/>
        <item x="171"/>
        <item x="93"/>
        <item x="173"/>
        <item x="81"/>
        <item x="21"/>
        <item x="119"/>
        <item x="170"/>
        <item x="62"/>
        <item x="99"/>
        <item x="0"/>
        <item x="159"/>
        <item x="90"/>
        <item x="40"/>
        <item x="38"/>
        <item x="97"/>
        <item x="2"/>
        <item x="77"/>
        <item x="256"/>
        <item x="237"/>
        <item x="24"/>
        <item x="17"/>
        <item x="180"/>
        <item x="75"/>
        <item x="82"/>
        <item x="218"/>
        <item x="91"/>
        <item x="197"/>
        <item x="164"/>
        <item x="188"/>
        <item x="18"/>
        <item x="191"/>
        <item x="162"/>
        <item x="74"/>
        <item x="43"/>
        <item x="3"/>
        <item x="122"/>
        <item x="102"/>
        <item x="94"/>
        <item x="189"/>
        <item x="76"/>
        <item x="144"/>
        <item x="161"/>
        <item x="146"/>
        <item x="96"/>
        <item x="23"/>
        <item x="213"/>
        <item x="200"/>
        <item x="84"/>
        <item x="42"/>
        <item x="239"/>
        <item x="45"/>
        <item x="181"/>
        <item x="183"/>
        <item x="199"/>
        <item t="default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Max of £ Change" fld="6" subtotal="max" baseField="1" baseItem="1" numFmtId="2"/>
    <dataField name="Max of % Change " fld="5" subtotal="max" baseField="1" baseItem="1" numFmtId="10"/>
    <dataField name="Average of £ Change" fld="6" subtotal="average" baseField="1" baseItem="0" numFmtId="2"/>
    <dataField name="Average of % Change " fld="5" subtotal="average" baseField="1" baseItem="0" numFmtId="10"/>
    <dataField name="Min of £ Change" fld="6" subtotal="min" baseField="1" baseItem="0" numFmtId="2"/>
    <dataField name="Min of % Change " fld="5" subtotal="min" baseField="1" baseItem="0"/>
  </dataFields>
  <formats count="15">
    <format dxfId="1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4"/>
          </reference>
        </references>
      </pivotArea>
    </format>
    <format dxfId="8">
      <pivotArea outline="0" fieldPosition="0">
        <references count="1">
          <reference field="4294967294" count="1">
            <x v="3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5"/>
          </reference>
          <reference field="1" count="0"/>
        </references>
      </pivotArea>
    </format>
    <format dxfId="6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">
      <pivotArea dataOnly="0" outline="0" fieldPosition="0">
        <references count="1">
          <reference field="4294967294" count="2">
            <x v="2"/>
            <x v="3"/>
          </reference>
        </references>
      </pivotArea>
    </format>
    <format dxfId="3">
      <pivotArea outline="0" collapsedLevelsAreSubtotals="1" fieldPosition="0">
        <references count="1">
          <reference field="4294967294" count="2" selected="0">
            <x v="4"/>
            <x v="5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4"/>
            <x v="5"/>
          </reference>
        </references>
      </pivotArea>
    </format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B25" sqref="B25"/>
    </sheetView>
  </sheetViews>
  <sheetFormatPr defaultRowHeight="15" x14ac:dyDescent="0.25"/>
  <cols>
    <col min="1" max="1" width="42.85546875" bestFit="1" customWidth="1"/>
    <col min="2" max="2" width="13.7109375" bestFit="1" customWidth="1"/>
    <col min="3" max="4" width="19.28515625" bestFit="1" customWidth="1"/>
    <col min="5" max="5" width="10" bestFit="1" customWidth="1"/>
    <col min="6" max="6" width="9.5703125" bestFit="1" customWidth="1"/>
    <col min="7" max="7" width="34.5703125" bestFit="1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25.5" x14ac:dyDescent="0.25">
      <c r="A2" s="24" t="s">
        <v>40</v>
      </c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7" x14ac:dyDescent="0.25">
      <c r="A3" s="6" t="s">
        <v>2</v>
      </c>
      <c r="B3" s="7" t="s">
        <v>3</v>
      </c>
      <c r="C3" s="17">
        <v>93.012920589417519</v>
      </c>
      <c r="D3" s="17">
        <v>93.706213517998521</v>
      </c>
      <c r="E3" s="25">
        <f>IFERROR((D3-C3)/C3,0)</f>
        <v>7.4537271186373303E-3</v>
      </c>
      <c r="F3" s="17">
        <f>D3-C3</f>
        <v>0.69329292858100189</v>
      </c>
    </row>
    <row r="4" spans="1:7" x14ac:dyDescent="0.25">
      <c r="A4" s="6" t="s">
        <v>4</v>
      </c>
      <c r="B4" s="7" t="s">
        <v>3</v>
      </c>
      <c r="C4" s="17">
        <v>100.64031341980191</v>
      </c>
      <c r="D4" s="17">
        <v>95.926314567245612</v>
      </c>
      <c r="E4" s="25">
        <f t="shared" ref="E4:E25" si="0">IFERROR((D4-C4)/C4,0)</f>
        <v>-4.6840065301592931E-2</v>
      </c>
      <c r="F4" s="17">
        <f t="shared" ref="F4:F25" si="1">D4-C4</f>
        <v>-4.7139988525563012</v>
      </c>
    </row>
    <row r="5" spans="1:7" x14ac:dyDescent="0.25">
      <c r="A5" s="6" t="s">
        <v>5</v>
      </c>
      <c r="B5" s="7" t="s">
        <v>3</v>
      </c>
      <c r="C5" s="17">
        <v>13.843079175344391</v>
      </c>
      <c r="D5" s="17">
        <v>8.5431574339268241</v>
      </c>
      <c r="E5" s="25">
        <f t="shared" si="0"/>
        <v>-0.38285714285714284</v>
      </c>
      <c r="F5" s="17">
        <f t="shared" si="1"/>
        <v>-5.2999217414175668</v>
      </c>
    </row>
    <row r="6" spans="1:7" x14ac:dyDescent="0.25">
      <c r="A6" s="6" t="s">
        <v>6</v>
      </c>
      <c r="B6" s="7" t="s">
        <v>3</v>
      </c>
      <c r="C6" s="17">
        <v>299.2510643289018</v>
      </c>
      <c r="D6" s="17">
        <v>301.46460644582396</v>
      </c>
      <c r="E6" s="25">
        <f t="shared" si="0"/>
        <v>7.396939830059515E-3</v>
      </c>
      <c r="F6" s="17">
        <f t="shared" si="1"/>
        <v>2.2135421169221559</v>
      </c>
    </row>
    <row r="7" spans="1:7" x14ac:dyDescent="0.25">
      <c r="A7" s="6" t="s">
        <v>7</v>
      </c>
      <c r="B7" s="7" t="s">
        <v>3</v>
      </c>
      <c r="C7" s="17">
        <v>474.45537534591722</v>
      </c>
      <c r="D7" s="17">
        <v>461.32751460859544</v>
      </c>
      <c r="E7" s="25">
        <f t="shared" si="0"/>
        <v>-2.7669326599473104E-2</v>
      </c>
      <c r="F7" s="17">
        <f t="shared" si="1"/>
        <v>-13.127860737321782</v>
      </c>
    </row>
    <row r="8" spans="1:7" x14ac:dyDescent="0.25">
      <c r="A8" s="6" t="s">
        <v>8</v>
      </c>
      <c r="B8" s="7" t="s">
        <v>3</v>
      </c>
      <c r="C8" s="17">
        <v>45.789396561822635</v>
      </c>
      <c r="D8" s="17">
        <v>20.469412446069018</v>
      </c>
      <c r="E8" s="25">
        <f t="shared" si="0"/>
        <v>-0.55296610169491522</v>
      </c>
      <c r="F8" s="17">
        <f t="shared" si="1"/>
        <v>-25.319984115753616</v>
      </c>
    </row>
    <row r="9" spans="1:7" x14ac:dyDescent="0.25">
      <c r="A9" s="6" t="s">
        <v>9</v>
      </c>
      <c r="B9" s="7" t="s">
        <v>3</v>
      </c>
      <c r="C9" s="17">
        <v>1928.8528093725442</v>
      </c>
      <c r="D9" s="17">
        <v>1892.7085548514217</v>
      </c>
      <c r="E9" s="25">
        <f t="shared" si="0"/>
        <v>-1.8738731304686888E-2</v>
      </c>
      <c r="F9" s="17">
        <f t="shared" si="1"/>
        <v>-36.144254521122548</v>
      </c>
    </row>
    <row r="10" spans="1:7" x14ac:dyDescent="0.25">
      <c r="A10" s="6" t="s">
        <v>10</v>
      </c>
      <c r="B10" s="7" t="s">
        <v>11</v>
      </c>
      <c r="C10" s="17">
        <v>31.445394867474533</v>
      </c>
      <c r="D10" s="17">
        <v>30.931657765415899</v>
      </c>
      <c r="E10" s="25">
        <f t="shared" si="0"/>
        <v>-1.633743523411808E-2</v>
      </c>
      <c r="F10" s="17">
        <f t="shared" si="1"/>
        <v>-0.51373710205863432</v>
      </c>
    </row>
    <row r="11" spans="1:7" x14ac:dyDescent="0.25">
      <c r="A11" s="6" t="s">
        <v>12</v>
      </c>
      <c r="B11" s="7" t="s">
        <v>11</v>
      </c>
      <c r="C11" s="17">
        <v>26.641332615155392</v>
      </c>
      <c r="D11" s="17">
        <v>26.616100535992807</v>
      </c>
      <c r="E11" s="25">
        <f t="shared" si="0"/>
        <v>-9.4710274170861631E-4</v>
      </c>
      <c r="F11" s="17">
        <f t="shared" si="1"/>
        <v>-2.5232079162584853E-2</v>
      </c>
    </row>
    <row r="12" spans="1:7" x14ac:dyDescent="0.25">
      <c r="A12" s="6" t="s">
        <v>13</v>
      </c>
      <c r="B12" s="7" t="s">
        <v>11</v>
      </c>
      <c r="C12" s="17">
        <v>29.463341703470697</v>
      </c>
      <c r="D12" s="17">
        <v>29.691134385922993</v>
      </c>
      <c r="E12" s="25">
        <f t="shared" si="0"/>
        <v>7.7313932935673462E-3</v>
      </c>
      <c r="F12" s="17">
        <f t="shared" si="1"/>
        <v>0.22779268245229645</v>
      </c>
    </row>
    <row r="13" spans="1:7" x14ac:dyDescent="0.25">
      <c r="A13" s="6" t="s">
        <v>14</v>
      </c>
      <c r="B13" s="7" t="s">
        <v>15</v>
      </c>
      <c r="C13" s="17">
        <v>11.399999999999999</v>
      </c>
      <c r="D13" s="17">
        <v>11.49</v>
      </c>
      <c r="E13" s="25">
        <f t="shared" si="0"/>
        <v>7.8947368421054074E-3</v>
      </c>
      <c r="F13" s="17">
        <f t="shared" si="1"/>
        <v>9.0000000000001634E-2</v>
      </c>
    </row>
    <row r="14" spans="1:7" x14ac:dyDescent="0.25">
      <c r="A14" s="6" t="s">
        <v>16</v>
      </c>
      <c r="B14" s="7" t="s">
        <v>15</v>
      </c>
      <c r="C14" s="17">
        <v>15.51</v>
      </c>
      <c r="D14" s="17">
        <v>16.07</v>
      </c>
      <c r="E14" s="25">
        <f t="shared" si="0"/>
        <v>3.6105738233397841E-2</v>
      </c>
      <c r="F14" s="17">
        <f t="shared" si="1"/>
        <v>0.5600000000000005</v>
      </c>
    </row>
    <row r="15" spans="1:7" x14ac:dyDescent="0.25">
      <c r="A15" s="6" t="s">
        <v>17</v>
      </c>
      <c r="B15" s="7" t="s">
        <v>15</v>
      </c>
      <c r="C15" s="17">
        <v>29.009999999999998</v>
      </c>
      <c r="D15" s="17">
        <v>30.07</v>
      </c>
      <c r="E15" s="25">
        <f t="shared" si="0"/>
        <v>3.6539124439848407E-2</v>
      </c>
      <c r="F15" s="17">
        <f t="shared" si="1"/>
        <v>1.0600000000000023</v>
      </c>
    </row>
    <row r="16" spans="1:7" x14ac:dyDescent="0.25">
      <c r="A16" s="6" t="s">
        <v>18</v>
      </c>
      <c r="B16" s="7" t="s">
        <v>15</v>
      </c>
      <c r="C16" s="17">
        <v>0</v>
      </c>
      <c r="D16" s="17">
        <v>0</v>
      </c>
      <c r="E16" s="25">
        <f t="shared" si="0"/>
        <v>0</v>
      </c>
      <c r="F16" s="17">
        <f t="shared" si="1"/>
        <v>0</v>
      </c>
      <c r="G16" s="26" t="s">
        <v>41</v>
      </c>
    </row>
    <row r="17" spans="1:6" x14ac:dyDescent="0.25">
      <c r="A17" s="6" t="s">
        <v>19</v>
      </c>
      <c r="B17" s="7" t="s">
        <v>15</v>
      </c>
      <c r="C17" s="17">
        <v>13.856778357445547</v>
      </c>
      <c r="D17" s="17">
        <v>14.309180842512195</v>
      </c>
      <c r="E17" s="25">
        <f t="shared" si="0"/>
        <v>3.264846080355769E-2</v>
      </c>
      <c r="F17" s="17">
        <f t="shared" si="1"/>
        <v>0.45240248506664749</v>
      </c>
    </row>
    <row r="18" spans="1:6" x14ac:dyDescent="0.25">
      <c r="A18" s="6" t="s">
        <v>20</v>
      </c>
      <c r="B18" s="7" t="s">
        <v>15</v>
      </c>
      <c r="C18" s="17">
        <v>-5.6000000000000005</v>
      </c>
      <c r="D18" s="17">
        <v>-5.620000000000001</v>
      </c>
      <c r="E18" s="25">
        <f t="shared" si="0"/>
        <v>3.5714285714286537E-3</v>
      </c>
      <c r="F18" s="17">
        <f t="shared" si="1"/>
        <v>-2.0000000000000462E-2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25">
        <f t="shared" si="0"/>
        <v>0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-5.5915298181527548</v>
      </c>
      <c r="D20" s="17">
        <v>-5.6115298181527553</v>
      </c>
      <c r="E20" s="25">
        <f t="shared" si="0"/>
        <v>3.5768386560456117E-3</v>
      </c>
      <c r="F20" s="17">
        <f t="shared" si="1"/>
        <v>-2.0000000000000462E-2</v>
      </c>
    </row>
    <row r="21" spans="1:6" x14ac:dyDescent="0.25">
      <c r="A21" s="6" t="s">
        <v>23</v>
      </c>
      <c r="B21" s="7" t="s">
        <v>15</v>
      </c>
      <c r="C21" s="17">
        <v>-7.4519415487714085</v>
      </c>
      <c r="D21" s="17">
        <v>-5.0304002233804912</v>
      </c>
      <c r="E21" s="25">
        <f t="shared" si="0"/>
        <v>-0.32495441752225679</v>
      </c>
      <c r="F21" s="17">
        <f t="shared" si="1"/>
        <v>2.4215413253909173</v>
      </c>
    </row>
    <row r="22" spans="1:6" x14ac:dyDescent="0.25">
      <c r="A22" s="6" t="s">
        <v>24</v>
      </c>
      <c r="B22" s="7" t="s">
        <v>15</v>
      </c>
      <c r="C22" s="17">
        <v>0</v>
      </c>
      <c r="D22" s="17">
        <v>0</v>
      </c>
      <c r="E22" s="25">
        <f t="shared" si="0"/>
        <v>0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>
        <v>-8.5873080660835743</v>
      </c>
      <c r="D23" s="17">
        <v>-3.8895918367346938</v>
      </c>
      <c r="E23" s="25">
        <f t="shared" si="0"/>
        <v>-0.54705341804412233</v>
      </c>
      <c r="F23" s="17">
        <f t="shared" si="1"/>
        <v>4.697716229348881</v>
      </c>
    </row>
    <row r="24" spans="1:6" x14ac:dyDescent="0.25">
      <c r="A24" s="6" t="s">
        <v>26</v>
      </c>
      <c r="B24" s="7" t="s">
        <v>15</v>
      </c>
      <c r="C24" s="17">
        <v>-3.4256139958922485</v>
      </c>
      <c r="D24" s="17">
        <v>-3.4352180312464742</v>
      </c>
      <c r="E24" s="25">
        <f t="shared" si="0"/>
        <v>2.803595316268029E-3</v>
      </c>
      <c r="F24" s="17">
        <f t="shared" si="1"/>
        <v>-9.6040353542257151E-3</v>
      </c>
    </row>
    <row r="25" spans="1:6" x14ac:dyDescent="0.25">
      <c r="A25" s="6" t="s">
        <v>27</v>
      </c>
      <c r="B25" s="7" t="s">
        <v>15</v>
      </c>
      <c r="C25" s="17">
        <v>-4.8404791183405136</v>
      </c>
      <c r="D25" s="17">
        <v>-3.9832235443456168</v>
      </c>
      <c r="E25" s="25">
        <f t="shared" si="0"/>
        <v>-0.1771013887337653</v>
      </c>
      <c r="F25" s="17">
        <f t="shared" si="1"/>
        <v>0.85725557399489682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="90" zoomScaleNormal="90" workbookViewId="0">
      <selection activeCell="C21" sqref="C21"/>
    </sheetView>
  </sheetViews>
  <sheetFormatPr defaultRowHeight="15" x14ac:dyDescent="0.25"/>
  <cols>
    <col min="1" max="1" width="42.85546875" bestFit="1" customWidth="1"/>
    <col min="2" max="2" width="13.7109375" bestFit="1" customWidth="1"/>
    <col min="3" max="4" width="19.28515625" bestFit="1" customWidth="1"/>
    <col min="5" max="5" width="10" bestFit="1" customWidth="1"/>
    <col min="6" max="6" width="9.5703125" bestFit="1" customWidth="1"/>
    <col min="7" max="7" width="12.7109375" bestFit="1" customWidth="1"/>
  </cols>
  <sheetData>
    <row r="1" spans="1:9" x14ac:dyDescent="0.25">
      <c r="A1" s="1"/>
      <c r="B1" s="1"/>
      <c r="C1" s="9">
        <v>41365</v>
      </c>
      <c r="D1" s="10" t="s">
        <v>29</v>
      </c>
      <c r="E1" s="1"/>
      <c r="F1" s="1"/>
    </row>
    <row r="2" spans="1:9" ht="25.5" x14ac:dyDescent="0.25">
      <c r="A2" s="24" t="s">
        <v>39</v>
      </c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9" x14ac:dyDescent="0.25">
      <c r="A3" s="6" t="s">
        <v>2</v>
      </c>
      <c r="B3" s="7" t="s">
        <v>3</v>
      </c>
      <c r="C3" s="17">
        <v>103.66061541144974</v>
      </c>
      <c r="D3" s="17">
        <v>104.62162038505122</v>
      </c>
      <c r="E3" s="25">
        <f>IFERROR((D3-C3)/C3,0)</f>
        <v>9.2706855905403864E-3</v>
      </c>
      <c r="F3" s="17">
        <f>D3-C3</f>
        <v>0.96100497360147585</v>
      </c>
      <c r="G3" s="1"/>
      <c r="I3" s="25"/>
    </row>
    <row r="4" spans="1:9" x14ac:dyDescent="0.25">
      <c r="A4" s="6" t="s">
        <v>4</v>
      </c>
      <c r="B4" s="7" t="s">
        <v>3</v>
      </c>
      <c r="C4" s="17">
        <v>109.29274892464672</v>
      </c>
      <c r="D4" s="17">
        <v>103.73063441275579</v>
      </c>
      <c r="E4" s="25">
        <f t="shared" ref="E4:E25" si="0">IFERROR((D4-C4)/C4,0)</f>
        <v>-5.0891889595766286E-2</v>
      </c>
      <c r="F4" s="17">
        <f t="shared" ref="F4:F25" si="1">D4-C4</f>
        <v>-5.5621145118909254</v>
      </c>
      <c r="G4" s="1"/>
      <c r="I4" s="25"/>
    </row>
    <row r="5" spans="1:9" x14ac:dyDescent="0.25">
      <c r="A5" s="6" t="s">
        <v>5</v>
      </c>
      <c r="B5" s="7" t="s">
        <v>3</v>
      </c>
      <c r="C5" s="17">
        <v>18.756183997041802</v>
      </c>
      <c r="D5" s="17">
        <v>19.915274019330905</v>
      </c>
      <c r="E5" s="25">
        <f t="shared" si="0"/>
        <v>6.1797752808988915E-2</v>
      </c>
      <c r="F5" s="17">
        <f t="shared" si="1"/>
        <v>1.159090022289103</v>
      </c>
      <c r="G5" s="1"/>
      <c r="I5" s="25"/>
    </row>
    <row r="6" spans="1:9" x14ac:dyDescent="0.25">
      <c r="A6" s="6" t="s">
        <v>6</v>
      </c>
      <c r="B6" s="7" t="s">
        <v>3</v>
      </c>
      <c r="C6" s="17">
        <v>299.85958724073413</v>
      </c>
      <c r="D6" s="17">
        <v>302.91524318120679</v>
      </c>
      <c r="E6" s="25">
        <f t="shared" si="0"/>
        <v>1.0190289290365463E-2</v>
      </c>
      <c r="F6" s="17">
        <f t="shared" si="1"/>
        <v>3.0556559404726613</v>
      </c>
      <c r="G6" s="1"/>
      <c r="I6" s="25"/>
    </row>
    <row r="7" spans="1:9" x14ac:dyDescent="0.25">
      <c r="A7" s="6" t="s">
        <v>7</v>
      </c>
      <c r="B7" s="7" t="s">
        <v>3</v>
      </c>
      <c r="C7" s="17">
        <v>428.73396500222526</v>
      </c>
      <c r="D7" s="17">
        <v>410.54934658301079</v>
      </c>
      <c r="E7" s="25">
        <f t="shared" si="0"/>
        <v>-4.2414690469228605E-2</v>
      </c>
      <c r="F7" s="17">
        <f t="shared" si="1"/>
        <v>-18.184618419214473</v>
      </c>
      <c r="G7" s="1"/>
      <c r="I7" s="25"/>
    </row>
    <row r="8" spans="1:9" x14ac:dyDescent="0.25">
      <c r="A8" s="6" t="s">
        <v>8</v>
      </c>
      <c r="B8" s="7" t="s">
        <v>3</v>
      </c>
      <c r="C8" s="17">
        <v>60.324733481671018</v>
      </c>
      <c r="D8" s="17">
        <v>71.842582356453079</v>
      </c>
      <c r="E8" s="25">
        <f t="shared" si="0"/>
        <v>0.19093078758949888</v>
      </c>
      <c r="F8" s="17">
        <f t="shared" si="1"/>
        <v>11.517848874782061</v>
      </c>
      <c r="G8" s="1"/>
      <c r="I8" s="25"/>
    </row>
    <row r="9" spans="1:9" x14ac:dyDescent="0.25">
      <c r="A9" s="6" t="s">
        <v>9</v>
      </c>
      <c r="B9" s="7" t="s">
        <v>3</v>
      </c>
      <c r="C9" s="17">
        <v>1556.0998863991977</v>
      </c>
      <c r="D9" s="17">
        <v>1525.6524083840559</v>
      </c>
      <c r="E9" s="25">
        <f t="shared" si="0"/>
        <v>-1.9566531866792292E-2</v>
      </c>
      <c r="F9" s="17">
        <f t="shared" si="1"/>
        <v>-30.447478015141769</v>
      </c>
      <c r="G9" s="1"/>
      <c r="I9" s="25"/>
    </row>
    <row r="10" spans="1:9" x14ac:dyDescent="0.25">
      <c r="A10" s="6" t="s">
        <v>10</v>
      </c>
      <c r="B10" s="7" t="s">
        <v>11</v>
      </c>
      <c r="C10" s="17">
        <v>41.256875743788406</v>
      </c>
      <c r="D10" s="17">
        <v>40.612165915951287</v>
      </c>
      <c r="E10" s="25">
        <f t="shared" si="0"/>
        <v>-1.5626724423847955E-2</v>
      </c>
      <c r="F10" s="17">
        <f t="shared" si="1"/>
        <v>-0.64470982783711861</v>
      </c>
      <c r="G10" s="1"/>
    </row>
    <row r="11" spans="1:9" x14ac:dyDescent="0.25">
      <c r="A11" s="6" t="s">
        <v>12</v>
      </c>
      <c r="B11" s="7" t="s">
        <v>11</v>
      </c>
      <c r="C11" s="17">
        <v>41.186774731369091</v>
      </c>
      <c r="D11" s="17">
        <v>41.703857860552318</v>
      </c>
      <c r="E11" s="25">
        <f t="shared" si="0"/>
        <v>1.2554591432705729E-2</v>
      </c>
      <c r="F11" s="17">
        <f t="shared" si="1"/>
        <v>0.51708312918322719</v>
      </c>
      <c r="G11" s="1"/>
    </row>
    <row r="12" spans="1:9" x14ac:dyDescent="0.25">
      <c r="A12" s="6" t="s">
        <v>13</v>
      </c>
      <c r="B12" s="7" t="s">
        <v>11</v>
      </c>
      <c r="C12" s="17">
        <v>37.941270077168355</v>
      </c>
      <c r="D12" s="17">
        <v>38.039428135997468</v>
      </c>
      <c r="E12" s="25">
        <f t="shared" si="0"/>
        <v>2.5871052452770063E-3</v>
      </c>
      <c r="F12" s="17">
        <f t="shared" si="1"/>
        <v>9.815805882911377E-2</v>
      </c>
      <c r="G12" s="1"/>
    </row>
    <row r="13" spans="1:9" x14ac:dyDescent="0.25">
      <c r="A13" s="6" t="s">
        <v>14</v>
      </c>
      <c r="B13" s="7" t="s">
        <v>15</v>
      </c>
      <c r="C13" s="17">
        <v>14.450000000000001</v>
      </c>
      <c r="D13" s="17">
        <v>14.6</v>
      </c>
      <c r="E13" s="25">
        <f t="shared" si="0"/>
        <v>1.0380622837370143E-2</v>
      </c>
      <c r="F13" s="17">
        <f t="shared" si="1"/>
        <v>0.14999999999999858</v>
      </c>
      <c r="G13" s="1"/>
    </row>
    <row r="14" spans="1:9" x14ac:dyDescent="0.25">
      <c r="A14" s="6" t="s">
        <v>16</v>
      </c>
      <c r="B14" s="7" t="s">
        <v>15</v>
      </c>
      <c r="C14" s="17">
        <v>18.939999999999998</v>
      </c>
      <c r="D14" s="17">
        <v>20.470000000000002</v>
      </c>
      <c r="E14" s="25">
        <f t="shared" si="0"/>
        <v>8.0781414994720427E-2</v>
      </c>
      <c r="F14" s="17">
        <f t="shared" si="1"/>
        <v>1.5300000000000047</v>
      </c>
      <c r="G14" s="1"/>
    </row>
    <row r="15" spans="1:9" x14ac:dyDescent="0.25">
      <c r="A15" s="6" t="s">
        <v>17</v>
      </c>
      <c r="B15" s="7" t="s">
        <v>15</v>
      </c>
      <c r="C15" s="17">
        <v>34.4</v>
      </c>
      <c r="D15" s="17">
        <v>37.25</v>
      </c>
      <c r="E15" s="25">
        <f t="shared" si="0"/>
        <v>8.2848837209302376E-2</v>
      </c>
      <c r="F15" s="17">
        <f t="shared" si="1"/>
        <v>2.8500000000000014</v>
      </c>
      <c r="G15" s="1"/>
    </row>
    <row r="16" spans="1:9" x14ac:dyDescent="0.25">
      <c r="A16" s="6" t="s">
        <v>18</v>
      </c>
      <c r="B16" s="7" t="s">
        <v>15</v>
      </c>
      <c r="C16" s="17">
        <v>11.45</v>
      </c>
      <c r="D16" s="17">
        <v>10.53</v>
      </c>
      <c r="E16" s="25">
        <f t="shared" si="0"/>
        <v>-8.034934497816594E-2</v>
      </c>
      <c r="F16" s="17">
        <f t="shared" si="1"/>
        <v>-0.91999999999999993</v>
      </c>
      <c r="G16" s="1"/>
    </row>
    <row r="17" spans="1:7" x14ac:dyDescent="0.25">
      <c r="A17" s="6" t="s">
        <v>19</v>
      </c>
      <c r="B17" s="7" t="s">
        <v>15</v>
      </c>
      <c r="C17" s="17">
        <v>16.894022015147407</v>
      </c>
      <c r="D17" s="17">
        <v>18.036065384807674</v>
      </c>
      <c r="E17" s="25">
        <f t="shared" si="0"/>
        <v>6.7600442845184905E-2</v>
      </c>
      <c r="F17" s="17">
        <f t="shared" si="1"/>
        <v>1.1420433696602679</v>
      </c>
      <c r="G17" s="1"/>
    </row>
    <row r="18" spans="1:7" x14ac:dyDescent="0.25">
      <c r="A18" s="6" t="s">
        <v>20</v>
      </c>
      <c r="B18" s="7" t="s">
        <v>15</v>
      </c>
      <c r="C18" s="17">
        <v>-6.34</v>
      </c>
      <c r="D18" s="17">
        <v>-6.37</v>
      </c>
      <c r="E18" s="25">
        <f t="shared" si="0"/>
        <v>4.7318611987382094E-3</v>
      </c>
      <c r="F18" s="17">
        <f t="shared" si="1"/>
        <v>-3.0000000000000249E-2</v>
      </c>
      <c r="G18" s="1"/>
    </row>
    <row r="19" spans="1:7" x14ac:dyDescent="0.25">
      <c r="A19" s="6" t="s">
        <v>21</v>
      </c>
      <c r="B19" s="7" t="s">
        <v>15</v>
      </c>
      <c r="C19" s="17">
        <v>0</v>
      </c>
      <c r="D19" s="17">
        <v>0</v>
      </c>
      <c r="E19" s="25">
        <f t="shared" si="0"/>
        <v>0</v>
      </c>
      <c r="F19" s="17">
        <f t="shared" si="1"/>
        <v>0</v>
      </c>
      <c r="G19" s="1"/>
    </row>
    <row r="20" spans="1:7" x14ac:dyDescent="0.25">
      <c r="A20" s="6" t="s">
        <v>22</v>
      </c>
      <c r="B20" s="7" t="s">
        <v>15</v>
      </c>
      <c r="C20" s="17">
        <v>-6.338348605512266</v>
      </c>
      <c r="D20" s="17">
        <v>-6.3683486055122662</v>
      </c>
      <c r="E20" s="25">
        <f t="shared" si="0"/>
        <v>4.7330940387075235E-3</v>
      </c>
      <c r="F20" s="17">
        <f t="shared" si="1"/>
        <v>-3.0000000000000249E-2</v>
      </c>
      <c r="G20" s="1"/>
    </row>
    <row r="21" spans="1:7" x14ac:dyDescent="0.25">
      <c r="A21" s="6" t="s">
        <v>23</v>
      </c>
      <c r="B21" s="7" t="s">
        <v>15</v>
      </c>
      <c r="C21" s="17">
        <v>-6.47751183255202</v>
      </c>
      <c r="D21" s="17">
        <v>-6.5223353339536851</v>
      </c>
      <c r="E21" s="25">
        <f t="shared" si="0"/>
        <v>6.919864071325903E-3</v>
      </c>
      <c r="F21" s="17">
        <f t="shared" si="1"/>
        <v>-4.4823501401665133E-2</v>
      </c>
      <c r="G21" s="1"/>
    </row>
    <row r="22" spans="1:7" x14ac:dyDescent="0.25">
      <c r="A22" s="6" t="s">
        <v>24</v>
      </c>
      <c r="B22" s="7" t="s">
        <v>15</v>
      </c>
      <c r="C22" s="17">
        <v>-5.5599783349974574</v>
      </c>
      <c r="D22" s="17">
        <v>-5.5699082534240132</v>
      </c>
      <c r="E22" s="25">
        <f t="shared" si="0"/>
        <v>1.7859635106942037E-3</v>
      </c>
      <c r="F22" s="17">
        <f t="shared" si="1"/>
        <v>-9.9299184265557727E-3</v>
      </c>
      <c r="G22" s="1"/>
    </row>
    <row r="23" spans="1:7" x14ac:dyDescent="0.25">
      <c r="A23" s="6" t="s">
        <v>25</v>
      </c>
      <c r="B23" s="7" t="s">
        <v>15</v>
      </c>
      <c r="C23" s="17">
        <v>0</v>
      </c>
      <c r="D23" s="17">
        <v>0</v>
      </c>
      <c r="E23" s="25">
        <f t="shared" si="0"/>
        <v>0</v>
      </c>
      <c r="F23" s="17">
        <f t="shared" si="1"/>
        <v>0</v>
      </c>
      <c r="G23" s="1"/>
    </row>
    <row r="24" spans="1:7" x14ac:dyDescent="0.25">
      <c r="A24" s="6" t="s">
        <v>26</v>
      </c>
      <c r="B24" s="7" t="s">
        <v>15</v>
      </c>
      <c r="C24" s="17">
        <v>-3.5861943892278498</v>
      </c>
      <c r="D24" s="17">
        <v>-3.5954667982559787</v>
      </c>
      <c r="E24" s="25">
        <f t="shared" si="0"/>
        <v>2.5855846119165137E-3</v>
      </c>
      <c r="F24" s="17">
        <f t="shared" si="1"/>
        <v>-9.2724090281288696E-3</v>
      </c>
      <c r="G24" s="1"/>
    </row>
    <row r="25" spans="1:7" x14ac:dyDescent="0.25">
      <c r="A25" s="6" t="s">
        <v>27</v>
      </c>
      <c r="B25" s="7" t="s">
        <v>15</v>
      </c>
      <c r="C25" s="17">
        <v>-3.6943806380817552</v>
      </c>
      <c r="D25" s="17">
        <v>-4.0647159379313402</v>
      </c>
      <c r="E25" s="25">
        <f t="shared" si="0"/>
        <v>0.10024286507788634</v>
      </c>
      <c r="F25" s="17">
        <f t="shared" si="1"/>
        <v>-0.37033529984958502</v>
      </c>
      <c r="G25" s="1"/>
    </row>
    <row r="27" spans="1:7" x14ac:dyDescent="0.25">
      <c r="A27" s="24"/>
      <c r="B27" s="5"/>
    </row>
    <row r="28" spans="1:7" x14ac:dyDescent="0.25">
      <c r="A28" s="6"/>
      <c r="B28" s="7"/>
    </row>
    <row r="29" spans="1:7" x14ac:dyDescent="0.25">
      <c r="A29" s="6"/>
      <c r="B29" s="7"/>
    </row>
    <row r="30" spans="1:7" x14ac:dyDescent="0.25">
      <c r="A30" s="6"/>
      <c r="B30" s="7"/>
    </row>
    <row r="31" spans="1:7" x14ac:dyDescent="0.25">
      <c r="A31" s="6"/>
      <c r="B31" s="7"/>
    </row>
    <row r="32" spans="1:7" x14ac:dyDescent="0.25">
      <c r="A32" s="6"/>
      <c r="B32" s="7"/>
    </row>
    <row r="33" spans="1:2" x14ac:dyDescent="0.25">
      <c r="A33" s="6"/>
      <c r="B33" s="7"/>
    </row>
    <row r="34" spans="1:2" x14ac:dyDescent="0.25">
      <c r="A34" s="6"/>
      <c r="B34" s="7"/>
    </row>
    <row r="35" spans="1:2" x14ac:dyDescent="0.25">
      <c r="A35" s="6"/>
      <c r="B35" s="7"/>
    </row>
    <row r="36" spans="1:2" x14ac:dyDescent="0.25">
      <c r="A36" s="6"/>
      <c r="B36" s="7"/>
    </row>
    <row r="37" spans="1:2" x14ac:dyDescent="0.25">
      <c r="A37" s="6"/>
      <c r="B37" s="7"/>
    </row>
    <row r="38" spans="1:2" x14ac:dyDescent="0.25">
      <c r="A38" s="6"/>
      <c r="B38" s="7"/>
    </row>
    <row r="39" spans="1:2" x14ac:dyDescent="0.25">
      <c r="A39" s="6"/>
      <c r="B39" s="7"/>
    </row>
    <row r="40" spans="1:2" x14ac:dyDescent="0.25">
      <c r="A40" s="6"/>
      <c r="B40" s="7"/>
    </row>
    <row r="41" spans="1:2" x14ac:dyDescent="0.25">
      <c r="A41" s="6"/>
      <c r="B41" s="7"/>
    </row>
    <row r="42" spans="1:2" x14ac:dyDescent="0.25">
      <c r="A42" s="6"/>
      <c r="B42" s="7"/>
    </row>
    <row r="43" spans="1:2" x14ac:dyDescent="0.25">
      <c r="A43" s="6"/>
      <c r="B43" s="7"/>
    </row>
    <row r="44" spans="1:2" x14ac:dyDescent="0.25">
      <c r="A44" s="6"/>
      <c r="B44" s="7"/>
    </row>
    <row r="45" spans="1:2" x14ac:dyDescent="0.25">
      <c r="A45" s="6"/>
      <c r="B45" s="7"/>
    </row>
    <row r="46" spans="1:2" x14ac:dyDescent="0.25">
      <c r="A46" s="6"/>
      <c r="B46" s="7"/>
    </row>
    <row r="47" spans="1:2" x14ac:dyDescent="0.25">
      <c r="A47" s="6"/>
      <c r="B47" s="7"/>
    </row>
    <row r="48" spans="1:2" x14ac:dyDescent="0.25">
      <c r="A48" s="6"/>
      <c r="B48" s="7"/>
    </row>
    <row r="49" spans="1:2" x14ac:dyDescent="0.25">
      <c r="A49" s="6"/>
      <c r="B49" s="7"/>
    </row>
    <row r="50" spans="1:2" x14ac:dyDescent="0.25">
      <c r="A50" s="6"/>
      <c r="B50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25"/>
  <sheetViews>
    <sheetView tabSelected="1" zoomScale="90" zoomScaleNormal="90" workbookViewId="0">
      <selection activeCell="G10" sqref="G10"/>
    </sheetView>
  </sheetViews>
  <sheetFormatPr defaultRowHeight="15" x14ac:dyDescent="0.25"/>
  <cols>
    <col min="1" max="1" width="36" style="11" bestFit="1" customWidth="1"/>
    <col min="2" max="6" width="18.7109375" style="8" customWidth="1"/>
    <col min="7" max="7" width="49" style="8" customWidth="1"/>
    <col min="8" max="16384" width="9.140625" style="8"/>
  </cols>
  <sheetData>
    <row r="1" spans="1:7" x14ac:dyDescent="0.25">
      <c r="C1" s="9">
        <v>41365</v>
      </c>
      <c r="D1" s="10" t="s">
        <v>29</v>
      </c>
    </row>
    <row r="2" spans="1:7" ht="27" customHeight="1" x14ac:dyDescent="0.25">
      <c r="A2" s="12" t="s">
        <v>31</v>
      </c>
      <c r="B2" s="2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34</v>
      </c>
    </row>
    <row r="3" spans="1:7" x14ac:dyDescent="0.25">
      <c r="A3" s="3" t="s">
        <v>2</v>
      </c>
      <c r="B3" s="13" t="s">
        <v>3</v>
      </c>
      <c r="C3" s="17">
        <v>83.154269000343405</v>
      </c>
      <c r="D3" s="17">
        <v>84.572877404676575</v>
      </c>
      <c r="E3" s="15">
        <f>(D3-C3)/C3</f>
        <v>1.7059958813747878E-2</v>
      </c>
      <c r="F3" s="17">
        <f>D3-C3</f>
        <v>1.4186084043331704</v>
      </c>
    </row>
    <row r="4" spans="1:7" x14ac:dyDescent="0.25">
      <c r="A4" s="3" t="s">
        <v>4</v>
      </c>
      <c r="B4" s="13" t="s">
        <v>3</v>
      </c>
      <c r="C4" s="17">
        <v>93.965141808960752</v>
      </c>
      <c r="D4" s="17">
        <v>90.924608846325953</v>
      </c>
      <c r="E4" s="15">
        <f t="shared" ref="E4:E25" si="0">(D4-C4)/C4</f>
        <v>-3.2358094758335655E-2</v>
      </c>
      <c r="F4" s="17">
        <f t="shared" ref="F4:F25" si="1">D4-C4</f>
        <v>-3.0405329626347992</v>
      </c>
    </row>
    <row r="5" spans="1:7" x14ac:dyDescent="0.25">
      <c r="A5" s="3" t="s">
        <v>5</v>
      </c>
      <c r="B5" s="13" t="s">
        <v>3</v>
      </c>
      <c r="C5" s="17">
        <v>5.5686707890191602</v>
      </c>
      <c r="D5" s="17">
        <v>7.4009431131480454</v>
      </c>
      <c r="E5" s="15">
        <f t="shared" si="0"/>
        <v>0.32903225806451619</v>
      </c>
      <c r="F5" s="17">
        <f t="shared" si="1"/>
        <v>1.8322723241288852</v>
      </c>
    </row>
    <row r="6" spans="1:7" x14ac:dyDescent="0.25">
      <c r="A6" s="3" t="s">
        <v>6</v>
      </c>
      <c r="B6" s="13" t="s">
        <v>3</v>
      </c>
      <c r="C6" s="17">
        <v>206.99635956506071</v>
      </c>
      <c r="D6" s="17">
        <v>210.92088883300934</v>
      </c>
      <c r="E6" s="15">
        <f t="shared" si="0"/>
        <v>1.8959412021519708E-2</v>
      </c>
      <c r="F6" s="17">
        <f t="shared" si="1"/>
        <v>3.9245292679486283</v>
      </c>
    </row>
    <row r="7" spans="1:7" x14ac:dyDescent="0.25">
      <c r="A7" s="3" t="s">
        <v>7</v>
      </c>
      <c r="B7" s="13" t="s">
        <v>3</v>
      </c>
      <c r="C7" s="17">
        <v>335.21793075491746</v>
      </c>
      <c r="D7" s="17">
        <v>325.40674925947519</v>
      </c>
      <c r="E7" s="15">
        <f t="shared" si="0"/>
        <v>-2.9268068904748902E-2</v>
      </c>
      <c r="F7" s="17">
        <f t="shared" si="1"/>
        <v>-9.8111814954422698</v>
      </c>
    </row>
    <row r="8" spans="1:7" ht="25.5" x14ac:dyDescent="0.25">
      <c r="A8" s="3" t="s">
        <v>8</v>
      </c>
      <c r="B8" s="13" t="s">
        <v>3</v>
      </c>
      <c r="C8" s="17">
        <v>22.134957081091272</v>
      </c>
      <c r="D8" s="17">
        <v>21.467571440455355</v>
      </c>
      <c r="E8" s="15">
        <f t="shared" si="0"/>
        <v>-3.0150753768844192E-2</v>
      </c>
      <c r="F8" s="17">
        <f t="shared" si="1"/>
        <v>-0.6673856406359171</v>
      </c>
    </row>
    <row r="9" spans="1:7" x14ac:dyDescent="0.25">
      <c r="A9" s="3" t="s">
        <v>9</v>
      </c>
      <c r="B9" s="13" t="s">
        <v>3</v>
      </c>
      <c r="C9" s="17">
        <v>1354.0879985676436</v>
      </c>
      <c r="D9" s="17">
        <v>1310.6019900022206</v>
      </c>
      <c r="E9" s="15">
        <f t="shared" si="0"/>
        <v>-3.2114610432573437E-2</v>
      </c>
      <c r="F9" s="17">
        <f t="shared" si="1"/>
        <v>-43.486008565422935</v>
      </c>
    </row>
    <row r="10" spans="1:7" x14ac:dyDescent="0.25">
      <c r="A10" s="3" t="s">
        <v>10</v>
      </c>
      <c r="B10" s="13" t="s">
        <v>11</v>
      </c>
      <c r="C10" s="17">
        <v>30.984914067741947</v>
      </c>
      <c r="D10" s="17">
        <v>30.836807422793335</v>
      </c>
      <c r="E10" s="15">
        <f t="shared" si="0"/>
        <v>-4.7799598419026867E-3</v>
      </c>
      <c r="F10" s="17">
        <f t="shared" si="1"/>
        <v>-0.14810664494861214</v>
      </c>
    </row>
    <row r="11" spans="1:7" x14ac:dyDescent="0.25">
      <c r="A11" s="3" t="s">
        <v>12</v>
      </c>
      <c r="B11" s="13" t="s">
        <v>11</v>
      </c>
      <c r="C11" s="17">
        <v>35.002927729976747</v>
      </c>
      <c r="D11" s="17">
        <v>35.368621714344911</v>
      </c>
      <c r="E11" s="15">
        <f t="shared" si="0"/>
        <v>1.0447525623834639E-2</v>
      </c>
      <c r="F11" s="17">
        <f t="shared" si="1"/>
        <v>0.36569398436816414</v>
      </c>
    </row>
    <row r="12" spans="1:7" x14ac:dyDescent="0.25">
      <c r="A12" s="3" t="s">
        <v>13</v>
      </c>
      <c r="B12" s="13" t="s">
        <v>11</v>
      </c>
      <c r="C12" s="17">
        <v>30.302583884695949</v>
      </c>
      <c r="D12" s="17">
        <v>30.758118917565383</v>
      </c>
      <c r="E12" s="15">
        <f t="shared" si="0"/>
        <v>1.5032877546112444E-2</v>
      </c>
      <c r="F12" s="17">
        <f t="shared" si="1"/>
        <v>0.45553503286943453</v>
      </c>
    </row>
    <row r="13" spans="1:7" x14ac:dyDescent="0.25">
      <c r="A13" s="3" t="s">
        <v>14</v>
      </c>
      <c r="B13" s="13" t="s">
        <v>15</v>
      </c>
      <c r="C13" s="17">
        <v>11.49</v>
      </c>
      <c r="D13" s="17">
        <v>11.719999999999999</v>
      </c>
      <c r="E13" s="15">
        <f t="shared" si="0"/>
        <v>2.0017406440382825E-2</v>
      </c>
      <c r="F13" s="17">
        <f t="shared" si="1"/>
        <v>0.22999999999999865</v>
      </c>
    </row>
    <row r="14" spans="1:7" x14ac:dyDescent="0.25">
      <c r="A14" s="3" t="s">
        <v>16</v>
      </c>
      <c r="B14" s="13" t="s">
        <v>15</v>
      </c>
      <c r="C14" s="17">
        <v>15.620000000000001</v>
      </c>
      <c r="D14" s="17">
        <v>15.96</v>
      </c>
      <c r="E14" s="15">
        <f t="shared" si="0"/>
        <v>2.176696542893725E-2</v>
      </c>
      <c r="F14" s="17">
        <f t="shared" si="1"/>
        <v>0.33999999999999986</v>
      </c>
    </row>
    <row r="15" spans="1:7" x14ac:dyDescent="0.25">
      <c r="A15" s="3" t="s">
        <v>17</v>
      </c>
      <c r="B15" s="13" t="s">
        <v>15</v>
      </c>
      <c r="C15" s="17">
        <v>24.72</v>
      </c>
      <c r="D15" s="17">
        <v>24.48</v>
      </c>
      <c r="E15" s="15">
        <f t="shared" si="0"/>
        <v>-9.7087378640776066E-3</v>
      </c>
      <c r="F15" s="17">
        <f t="shared" si="1"/>
        <v>-0.23999999999999844</v>
      </c>
    </row>
    <row r="16" spans="1:7" x14ac:dyDescent="0.25">
      <c r="A16" s="3" t="s">
        <v>18</v>
      </c>
      <c r="B16" s="13" t="s">
        <v>15</v>
      </c>
      <c r="C16" s="17">
        <v>8.77</v>
      </c>
      <c r="D16" s="17">
        <v>8.870000000000001</v>
      </c>
      <c r="E16" s="15">
        <f t="shared" si="0"/>
        <v>1.1402508551881577E-2</v>
      </c>
      <c r="F16" s="17">
        <f t="shared" si="1"/>
        <v>0.10000000000000142</v>
      </c>
    </row>
    <row r="17" spans="1:7" x14ac:dyDescent="0.25">
      <c r="A17" s="3" t="s">
        <v>19</v>
      </c>
      <c r="B17" s="13" t="s">
        <v>15</v>
      </c>
      <c r="C17" s="17">
        <v>19.368037691627546</v>
      </c>
      <c r="D17" s="17">
        <v>19.534215059625033</v>
      </c>
      <c r="E17" s="15">
        <f t="shared" si="0"/>
        <v>8.579979585093607E-3</v>
      </c>
      <c r="F17" s="17">
        <f t="shared" si="1"/>
        <v>0.16617736799748783</v>
      </c>
    </row>
    <row r="18" spans="1:7" x14ac:dyDescent="0.25">
      <c r="A18" s="3" t="s">
        <v>20</v>
      </c>
      <c r="B18" s="13" t="s">
        <v>15</v>
      </c>
      <c r="C18" s="17">
        <v>-8.8000000000000007</v>
      </c>
      <c r="D18" s="17">
        <v>-8.85</v>
      </c>
      <c r="E18" s="15">
        <f t="shared" si="0"/>
        <v>5.6818181818180605E-3</v>
      </c>
      <c r="F18" s="17">
        <f t="shared" si="1"/>
        <v>-4.9999999999998934E-2</v>
      </c>
    </row>
    <row r="19" spans="1:7" x14ac:dyDescent="0.25">
      <c r="A19" s="3" t="s">
        <v>21</v>
      </c>
      <c r="B19" s="13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  <c r="G19" s="8" t="s">
        <v>42</v>
      </c>
    </row>
    <row r="20" spans="1:7" x14ac:dyDescent="0.25">
      <c r="A20" s="3" t="s">
        <v>22</v>
      </c>
      <c r="B20" s="13" t="s">
        <v>15</v>
      </c>
      <c r="C20" s="17">
        <v>-8.8000000000000007</v>
      </c>
      <c r="D20" s="17">
        <v>-8.85</v>
      </c>
      <c r="E20" s="15">
        <f t="shared" si="0"/>
        <v>5.6818181818180605E-3</v>
      </c>
      <c r="F20" s="17">
        <f t="shared" si="1"/>
        <v>-4.9999999999998934E-2</v>
      </c>
    </row>
    <row r="21" spans="1:7" x14ac:dyDescent="0.25">
      <c r="A21" s="3" t="s">
        <v>23</v>
      </c>
      <c r="B21" s="13" t="s">
        <v>15</v>
      </c>
      <c r="C21" s="17">
        <v>-12.236978759277225</v>
      </c>
      <c r="D21" s="17">
        <v>-10.018543905030173</v>
      </c>
      <c r="E21" s="15">
        <f t="shared" si="0"/>
        <v>-0.18128942591856584</v>
      </c>
      <c r="F21" s="17">
        <f t="shared" si="1"/>
        <v>2.218434854247052</v>
      </c>
    </row>
    <row r="22" spans="1:7" x14ac:dyDescent="0.25">
      <c r="A22" s="3" t="s">
        <v>24</v>
      </c>
      <c r="B22" s="13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  <c r="G22" s="8" t="s">
        <v>43</v>
      </c>
    </row>
    <row r="23" spans="1:7" x14ac:dyDescent="0.25">
      <c r="A23" s="3" t="s">
        <v>25</v>
      </c>
      <c r="B23" s="13" t="s">
        <v>15</v>
      </c>
      <c r="C23" s="17">
        <v>-12.5087172878725</v>
      </c>
      <c r="D23" s="17">
        <v>-9.0562707247901457</v>
      </c>
      <c r="E23" s="15">
        <f t="shared" si="0"/>
        <v>-0.27600324506730867</v>
      </c>
      <c r="F23" s="17">
        <f t="shared" si="1"/>
        <v>3.4524465630823542</v>
      </c>
    </row>
    <row r="24" spans="1:7" x14ac:dyDescent="0.25">
      <c r="A24" s="3" t="s">
        <v>26</v>
      </c>
      <c r="B24" s="13" t="s">
        <v>15</v>
      </c>
      <c r="C24" s="17">
        <v>-5.5860731197379074</v>
      </c>
      <c r="D24" s="17">
        <v>-5.6135909935164419</v>
      </c>
      <c r="E24" s="15">
        <f t="shared" si="0"/>
        <v>4.9261571033330006E-3</v>
      </c>
      <c r="F24" s="17">
        <f t="shared" si="1"/>
        <v>-2.751787377853443E-2</v>
      </c>
    </row>
    <row r="25" spans="1:7" x14ac:dyDescent="0.25">
      <c r="A25" s="3" t="s">
        <v>27</v>
      </c>
      <c r="B25" s="13" t="s">
        <v>15</v>
      </c>
      <c r="C25" s="17">
        <v>-6.0879924669811647</v>
      </c>
      <c r="D25" s="17">
        <v>-6.5493542496713362</v>
      </c>
      <c r="E25" s="15">
        <f t="shared" si="0"/>
        <v>7.5782252555733801E-2</v>
      </c>
      <c r="F25" s="17">
        <f t="shared" si="1"/>
        <v>-0.46136178269017147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G26"/>
  <sheetViews>
    <sheetView zoomScale="90" zoomScaleNormal="90" workbookViewId="0">
      <selection activeCell="G2" sqref="G2"/>
    </sheetView>
  </sheetViews>
  <sheetFormatPr defaultRowHeight="15" x14ac:dyDescent="0.25"/>
  <cols>
    <col min="1" max="1" width="32.42578125" bestFit="1" customWidth="1"/>
    <col min="2" max="6" width="18.7109375" customWidth="1"/>
    <col min="7" max="7" width="57.140625" customWidth="1"/>
  </cols>
  <sheetData>
    <row r="1" spans="1:7" x14ac:dyDescent="0.25">
      <c r="A1" s="1"/>
      <c r="B1" s="1"/>
      <c r="C1" s="9">
        <v>41365</v>
      </c>
      <c r="D1" s="10" t="s">
        <v>29</v>
      </c>
    </row>
    <row r="2" spans="1:7" ht="38.25" x14ac:dyDescent="0.25">
      <c r="A2" s="14" t="s">
        <v>28</v>
      </c>
      <c r="B2" s="5" t="s">
        <v>0</v>
      </c>
      <c r="C2" s="2" t="s">
        <v>1</v>
      </c>
      <c r="D2" s="5" t="s">
        <v>1</v>
      </c>
      <c r="E2" s="2" t="s">
        <v>32</v>
      </c>
      <c r="F2" s="2" t="s">
        <v>33</v>
      </c>
      <c r="G2" s="2" t="s">
        <v>34</v>
      </c>
    </row>
    <row r="3" spans="1:7" x14ac:dyDescent="0.25">
      <c r="A3" s="6" t="s">
        <v>2</v>
      </c>
      <c r="B3" s="7" t="s">
        <v>3</v>
      </c>
      <c r="C3" s="17">
        <v>103.52753376391999</v>
      </c>
      <c r="D3" s="17">
        <v>104.68736106857278</v>
      </c>
      <c r="E3" s="15">
        <f>(D3-C3)/C3</f>
        <v>1.1203080595908108E-2</v>
      </c>
      <c r="F3" s="17">
        <f>D3-C3</f>
        <v>1.1598273046527936</v>
      </c>
    </row>
    <row r="4" spans="1:7" x14ac:dyDescent="0.25">
      <c r="A4" s="6" t="s">
        <v>4</v>
      </c>
      <c r="B4" s="7" t="s">
        <v>3</v>
      </c>
      <c r="C4" s="17">
        <v>119.62725218773014</v>
      </c>
      <c r="D4" s="17">
        <v>116.47764149171931</v>
      </c>
      <c r="E4" s="15">
        <f t="shared" ref="E4:E25" si="0">(D4-C4)/C4</f>
        <v>-2.6328538342318228E-2</v>
      </c>
      <c r="F4" s="17">
        <f t="shared" ref="F4:F25" si="1">D4-C4</f>
        <v>-3.149610696010825</v>
      </c>
    </row>
    <row r="5" spans="1:7" x14ac:dyDescent="0.25">
      <c r="A5" s="6" t="s">
        <v>5</v>
      </c>
      <c r="B5" s="7" t="s">
        <v>3</v>
      </c>
      <c r="C5" s="17">
        <v>17.069060185585553</v>
      </c>
      <c r="D5" s="17">
        <v>23.12837853452892</v>
      </c>
      <c r="E5" s="15">
        <f t="shared" si="0"/>
        <v>0.35498839907192603</v>
      </c>
      <c r="F5" s="17">
        <f t="shared" si="1"/>
        <v>6.0593183489433677</v>
      </c>
    </row>
    <row r="6" spans="1:7" x14ac:dyDescent="0.25">
      <c r="A6" s="6" t="s">
        <v>6</v>
      </c>
      <c r="B6" s="7" t="s">
        <v>3</v>
      </c>
      <c r="C6" s="17">
        <v>184.32353261701587</v>
      </c>
      <c r="D6" s="17">
        <v>186.48099952293416</v>
      </c>
      <c r="E6" s="15">
        <f t="shared" si="0"/>
        <v>1.1704782755010613E-2</v>
      </c>
      <c r="F6" s="17">
        <f t="shared" si="1"/>
        <v>2.1574669059182838</v>
      </c>
    </row>
    <row r="7" spans="1:7" x14ac:dyDescent="0.25">
      <c r="A7" s="6" t="s">
        <v>7</v>
      </c>
      <c r="B7" s="7" t="s">
        <v>3</v>
      </c>
      <c r="C7" s="17">
        <v>318.05761219585753</v>
      </c>
      <c r="D7" s="17">
        <v>309.26318564881672</v>
      </c>
      <c r="E7" s="15">
        <f t="shared" si="0"/>
        <v>-2.7650419954813946E-2</v>
      </c>
      <c r="F7" s="17">
        <f t="shared" si="1"/>
        <v>-8.7944265470408141</v>
      </c>
    </row>
    <row r="8" spans="1:7" ht="25.5" x14ac:dyDescent="0.25">
      <c r="A8" s="6" t="s">
        <v>8</v>
      </c>
      <c r="B8" s="7" t="s">
        <v>3</v>
      </c>
      <c r="C8" s="17">
        <v>25.648724253361536</v>
      </c>
      <c r="D8" s="17">
        <v>26.38859129913158</v>
      </c>
      <c r="E8" s="15">
        <f t="shared" si="0"/>
        <v>2.8846153846153834E-2</v>
      </c>
      <c r="F8" s="17">
        <f t="shared" si="1"/>
        <v>0.73986704577004403</v>
      </c>
    </row>
    <row r="9" spans="1:7" x14ac:dyDescent="0.25">
      <c r="A9" s="6" t="s">
        <v>9</v>
      </c>
      <c r="B9" s="7" t="s">
        <v>3</v>
      </c>
      <c r="C9" s="17">
        <v>1776.9527189602945</v>
      </c>
      <c r="D9" s="17">
        <v>1741.9541896606709</v>
      </c>
      <c r="E9" s="15">
        <f t="shared" si="0"/>
        <v>-1.9695813471109977E-2</v>
      </c>
      <c r="F9" s="17">
        <f t="shared" si="1"/>
        <v>-34.998529299623669</v>
      </c>
    </row>
    <row r="10" spans="1:7" x14ac:dyDescent="0.25">
      <c r="A10" s="6" t="s">
        <v>10</v>
      </c>
      <c r="B10" s="7" t="s">
        <v>11</v>
      </c>
      <c r="C10" s="17">
        <v>38.720953957598581</v>
      </c>
      <c r="D10" s="17">
        <v>38.826305849300233</v>
      </c>
      <c r="E10" s="15">
        <f t="shared" si="0"/>
        <v>2.7207979384241804E-3</v>
      </c>
      <c r="F10" s="17">
        <f t="shared" si="1"/>
        <v>0.10535189170165182</v>
      </c>
    </row>
    <row r="11" spans="1:7" x14ac:dyDescent="0.25">
      <c r="A11" s="6" t="s">
        <v>12</v>
      </c>
      <c r="B11" s="7" t="s">
        <v>11</v>
      </c>
      <c r="C11" s="17">
        <v>50.430028318591852</v>
      </c>
      <c r="D11" s="17">
        <v>51.359248401406859</v>
      </c>
      <c r="E11" s="15">
        <f t="shared" si="0"/>
        <v>1.8425928237530555E-2</v>
      </c>
      <c r="F11" s="17">
        <f t="shared" si="1"/>
        <v>0.92922008281500723</v>
      </c>
    </row>
    <row r="12" spans="1:7" x14ac:dyDescent="0.25">
      <c r="A12" s="6" t="s">
        <v>13</v>
      </c>
      <c r="B12" s="7" t="s">
        <v>11</v>
      </c>
      <c r="C12" s="17">
        <v>34.449440011433865</v>
      </c>
      <c r="D12" s="17">
        <v>34.800850373901405</v>
      </c>
      <c r="E12" s="15">
        <f t="shared" si="0"/>
        <v>1.0200756887511261E-2</v>
      </c>
      <c r="F12" s="17">
        <f t="shared" si="1"/>
        <v>0.35141036246753998</v>
      </c>
    </row>
    <row r="13" spans="1:7" x14ac:dyDescent="0.25">
      <c r="A13" s="6" t="s">
        <v>14</v>
      </c>
      <c r="B13" s="7" t="s">
        <v>15</v>
      </c>
      <c r="C13" s="17">
        <v>13.61</v>
      </c>
      <c r="D13" s="17">
        <v>13.78</v>
      </c>
      <c r="E13" s="15">
        <f t="shared" si="0"/>
        <v>1.2490815576781774E-2</v>
      </c>
      <c r="F13" s="17">
        <f t="shared" si="1"/>
        <v>0.16999999999999993</v>
      </c>
    </row>
    <row r="14" spans="1:7" x14ac:dyDescent="0.25">
      <c r="A14" s="6" t="s">
        <v>16</v>
      </c>
      <c r="B14" s="7" t="s">
        <v>15</v>
      </c>
      <c r="C14" s="17">
        <v>18.36</v>
      </c>
      <c r="D14" s="17">
        <v>18.43</v>
      </c>
      <c r="E14" s="15">
        <f t="shared" si="0"/>
        <v>3.8126361655773577E-3</v>
      </c>
      <c r="F14" s="17">
        <f t="shared" si="1"/>
        <v>7.0000000000000284E-2</v>
      </c>
    </row>
    <row r="15" spans="1:7" x14ac:dyDescent="0.25">
      <c r="A15" s="6" t="s">
        <v>17</v>
      </c>
      <c r="B15" s="7" t="s">
        <v>15</v>
      </c>
      <c r="C15" s="17">
        <v>30.54</v>
      </c>
      <c r="D15" s="17">
        <v>30.49</v>
      </c>
      <c r="E15" s="15">
        <f t="shared" si="0"/>
        <v>-1.6371971185330948E-3</v>
      </c>
      <c r="F15" s="17">
        <f t="shared" si="1"/>
        <v>-5.0000000000000711E-2</v>
      </c>
    </row>
    <row r="16" spans="1:7" x14ac:dyDescent="0.25">
      <c r="A16" s="6" t="s">
        <v>18</v>
      </c>
      <c r="B16" s="7" t="s">
        <v>15</v>
      </c>
      <c r="C16" s="17">
        <v>10.67</v>
      </c>
      <c r="D16" s="17">
        <v>10.9</v>
      </c>
      <c r="E16" s="15">
        <f t="shared" si="0"/>
        <v>2.1555763823805103E-2</v>
      </c>
      <c r="F16" s="17">
        <f t="shared" si="1"/>
        <v>0.23000000000000043</v>
      </c>
    </row>
    <row r="17" spans="1:7" x14ac:dyDescent="0.25">
      <c r="A17" s="6" t="s">
        <v>19</v>
      </c>
      <c r="B17" s="7" t="s">
        <v>15</v>
      </c>
      <c r="C17" s="17">
        <v>23.923080110021697</v>
      </c>
      <c r="D17" s="17">
        <v>23.929355227624317</v>
      </c>
      <c r="E17" s="15">
        <f t="shared" si="0"/>
        <v>2.6230391629173799E-4</v>
      </c>
      <c r="F17" s="17">
        <f t="shared" si="1"/>
        <v>6.2751176026196731E-3</v>
      </c>
    </row>
    <row r="18" spans="1:7" x14ac:dyDescent="0.25">
      <c r="A18" s="6" t="s">
        <v>20</v>
      </c>
      <c r="B18" s="7" t="s">
        <v>15</v>
      </c>
      <c r="C18" s="17">
        <v>-7.53</v>
      </c>
      <c r="D18" s="17">
        <v>-7.5600000000000005</v>
      </c>
      <c r="E18" s="15">
        <f t="shared" si="0"/>
        <v>3.9840637450199532E-3</v>
      </c>
      <c r="F18" s="17">
        <f t="shared" si="1"/>
        <v>-3.0000000000000249E-2</v>
      </c>
    </row>
    <row r="19" spans="1:7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  <c r="G19" s="8" t="s">
        <v>42</v>
      </c>
    </row>
    <row r="20" spans="1:7" x14ac:dyDescent="0.25">
      <c r="A20" s="6" t="s">
        <v>22</v>
      </c>
      <c r="B20" s="7" t="s">
        <v>15</v>
      </c>
      <c r="C20" s="17">
        <v>-7.53</v>
      </c>
      <c r="D20" s="17">
        <v>-7.5600000000000005</v>
      </c>
      <c r="E20" s="15">
        <f t="shared" si="0"/>
        <v>3.9840637450199532E-3</v>
      </c>
      <c r="F20" s="17">
        <f t="shared" si="1"/>
        <v>-3.0000000000000249E-2</v>
      </c>
    </row>
    <row r="21" spans="1:7" x14ac:dyDescent="0.25">
      <c r="A21" s="6" t="s">
        <v>23</v>
      </c>
      <c r="B21" s="7" t="s">
        <v>15</v>
      </c>
      <c r="C21" s="17">
        <v>-10.013279902101653</v>
      </c>
      <c r="D21" s="17">
        <v>-9.5803380070875637</v>
      </c>
      <c r="E21" s="15">
        <f t="shared" si="0"/>
        <v>-4.3236771492148184E-2</v>
      </c>
      <c r="F21" s="17">
        <f t="shared" si="1"/>
        <v>0.43294189501408908</v>
      </c>
    </row>
    <row r="22" spans="1:7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  <c r="G22" s="8" t="s">
        <v>43</v>
      </c>
    </row>
    <row r="23" spans="1:7" ht="25.5" x14ac:dyDescent="0.25">
      <c r="A23" s="6" t="s">
        <v>25</v>
      </c>
      <c r="B23" s="7" t="s">
        <v>15</v>
      </c>
      <c r="C23" s="17">
        <v>0</v>
      </c>
      <c r="D23" s="17">
        <v>0</v>
      </c>
      <c r="E23" s="15" t="e">
        <f t="shared" si="0"/>
        <v>#DIV/0!</v>
      </c>
      <c r="F23" s="17">
        <f t="shared" si="1"/>
        <v>0</v>
      </c>
      <c r="G23" s="8" t="s">
        <v>43</v>
      </c>
    </row>
    <row r="24" spans="1:7" x14ac:dyDescent="0.25">
      <c r="A24" s="6" t="s">
        <v>26</v>
      </c>
      <c r="B24" s="7" t="s">
        <v>15</v>
      </c>
      <c r="C24" s="17">
        <v>133.60734858681022</v>
      </c>
      <c r="D24" s="17">
        <v>135.26579183490355</v>
      </c>
      <c r="E24" s="15">
        <f t="shared" si="0"/>
        <v>1.2412814606644E-2</v>
      </c>
      <c r="F24" s="17">
        <f t="shared" si="1"/>
        <v>1.6584432480933344</v>
      </c>
    </row>
    <row r="25" spans="1:7" x14ac:dyDescent="0.25">
      <c r="A25" s="6" t="s">
        <v>27</v>
      </c>
      <c r="B25" s="7" t="s">
        <v>15</v>
      </c>
      <c r="C25" s="17">
        <v>-5.0240930422574808</v>
      </c>
      <c r="D25" s="17">
        <v>-5.6594079879107371</v>
      </c>
      <c r="E25" s="15">
        <f t="shared" si="0"/>
        <v>0.1264536584632576</v>
      </c>
      <c r="F25" s="17">
        <f t="shared" si="1"/>
        <v>-0.6353149456532563</v>
      </c>
    </row>
    <row r="26" spans="1:7" x14ac:dyDescent="0.25">
      <c r="A26" s="1"/>
      <c r="B26" s="1"/>
      <c r="C26" s="1"/>
      <c r="D26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27"/>
  <sheetViews>
    <sheetView zoomScale="90" zoomScaleNormal="90" workbookViewId="0">
      <selection activeCell="G25" sqref="G3:G25"/>
    </sheetView>
  </sheetViews>
  <sheetFormatPr defaultRowHeight="15" x14ac:dyDescent="0.25"/>
  <cols>
    <col min="1" max="1" width="36" bestFit="1" customWidth="1"/>
    <col min="2" max="6" width="18.7109375" customWidth="1"/>
    <col min="7" max="7" width="52.85546875" customWidth="1"/>
  </cols>
  <sheetData>
    <row r="1" spans="1:7" s="1" customFormat="1" x14ac:dyDescent="0.25">
      <c r="C1" s="9">
        <v>41365</v>
      </c>
      <c r="D1" s="10" t="s">
        <v>29</v>
      </c>
    </row>
    <row r="2" spans="1:7" ht="38.25" x14ac:dyDescent="0.25">
      <c r="A2" s="4" t="s">
        <v>30</v>
      </c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34</v>
      </c>
    </row>
    <row r="3" spans="1:7" x14ac:dyDescent="0.25">
      <c r="A3" s="6" t="s">
        <v>2</v>
      </c>
      <c r="B3" s="7" t="s">
        <v>3</v>
      </c>
      <c r="C3" s="17">
        <v>86.641621963753934</v>
      </c>
      <c r="D3" s="16">
        <v>88.249015882770607</v>
      </c>
      <c r="E3" s="15">
        <f>(D3-C3)/C3</f>
        <v>1.8552214081231276E-2</v>
      </c>
      <c r="F3" s="17">
        <f>D3-C3</f>
        <v>1.6073939190166726</v>
      </c>
    </row>
    <row r="4" spans="1:7" x14ac:dyDescent="0.25">
      <c r="A4" s="6" t="s">
        <v>4</v>
      </c>
      <c r="B4" s="7" t="s">
        <v>3</v>
      </c>
      <c r="C4" s="17">
        <v>102.47173348356939</v>
      </c>
      <c r="D4" s="16">
        <v>89.189962600078474</v>
      </c>
      <c r="E4" s="15">
        <f t="shared" ref="E4:E25" si="0">(D4-C4)/C4</f>
        <v>-0.12961399628923578</v>
      </c>
      <c r="F4" s="17">
        <f t="shared" ref="F4:F25" si="1">D4-C4</f>
        <v>-13.281770883490921</v>
      </c>
    </row>
    <row r="5" spans="1:7" ht="30" customHeight="1" x14ac:dyDescent="0.25">
      <c r="A5" s="6" t="s">
        <v>5</v>
      </c>
      <c r="B5" s="7" t="s">
        <v>3</v>
      </c>
      <c r="C5" s="17">
        <v>14.8251218846651</v>
      </c>
      <c r="D5" s="16">
        <v>26.364263145409584</v>
      </c>
      <c r="E5" s="15">
        <f t="shared" si="0"/>
        <v>0.77835051546391754</v>
      </c>
      <c r="F5" s="17">
        <f t="shared" si="1"/>
        <v>11.539141260744485</v>
      </c>
    </row>
    <row r="6" spans="1:7" x14ac:dyDescent="0.25">
      <c r="A6" s="6" t="s">
        <v>6</v>
      </c>
      <c r="B6" s="7" t="s">
        <v>3</v>
      </c>
      <c r="C6" s="17">
        <v>182.1637266756797</v>
      </c>
      <c r="D6" s="16">
        <v>185.97231739831878</v>
      </c>
      <c r="E6" s="15">
        <f t="shared" si="0"/>
        <v>2.090751431221987E-2</v>
      </c>
      <c r="F6" s="17">
        <f t="shared" si="1"/>
        <v>3.8085907226390816</v>
      </c>
    </row>
    <row r="7" spans="1:7" x14ac:dyDescent="0.25">
      <c r="A7" s="6" t="s">
        <v>7</v>
      </c>
      <c r="B7" s="7" t="s">
        <v>3</v>
      </c>
      <c r="C7" s="17">
        <v>406.19960854499709</v>
      </c>
      <c r="D7" s="16">
        <v>352.05278680120182</v>
      </c>
      <c r="E7" s="15">
        <f t="shared" si="0"/>
        <v>-0.13330101901808483</v>
      </c>
      <c r="F7" s="17">
        <f t="shared" si="1"/>
        <v>-54.146821743795272</v>
      </c>
    </row>
    <row r="8" spans="1:7" ht="25.5" x14ac:dyDescent="0.25">
      <c r="A8" s="6" t="s">
        <v>8</v>
      </c>
      <c r="B8" s="7" t="s">
        <v>3</v>
      </c>
      <c r="C8" s="17">
        <v>30.049567521694932</v>
      </c>
      <c r="D8" s="16">
        <v>44.68910041687964</v>
      </c>
      <c r="E8" s="15">
        <f t="shared" si="0"/>
        <v>0.48717948717948706</v>
      </c>
      <c r="F8" s="17">
        <f t="shared" si="1"/>
        <v>14.639532895184708</v>
      </c>
    </row>
    <row r="9" spans="1:7" x14ac:dyDescent="0.25">
      <c r="A9" s="6" t="s">
        <v>9</v>
      </c>
      <c r="B9" s="7" t="s">
        <v>3</v>
      </c>
      <c r="C9" s="17">
        <v>1356.3412568559572</v>
      </c>
      <c r="D9" s="16">
        <v>1199.8551769152123</v>
      </c>
      <c r="E9" s="15">
        <f t="shared" si="0"/>
        <v>-0.11537367837905686</v>
      </c>
      <c r="F9" s="17">
        <f t="shared" si="1"/>
        <v>-156.48607994074496</v>
      </c>
    </row>
    <row r="10" spans="1:7" x14ac:dyDescent="0.25">
      <c r="A10" s="6" t="s">
        <v>10</v>
      </c>
      <c r="B10" s="7" t="s">
        <v>11</v>
      </c>
      <c r="C10" s="17">
        <v>37.720117817972337</v>
      </c>
      <c r="D10" s="16">
        <v>37.873271148869023</v>
      </c>
      <c r="E10" s="15">
        <f t="shared" si="0"/>
        <v>4.0602558994053146E-3</v>
      </c>
      <c r="F10" s="17">
        <f t="shared" si="1"/>
        <v>0.1531533308966857</v>
      </c>
    </row>
    <row r="11" spans="1:7" x14ac:dyDescent="0.25">
      <c r="A11" s="6" t="s">
        <v>12</v>
      </c>
      <c r="B11" s="7" t="s">
        <v>11</v>
      </c>
      <c r="C11" s="17">
        <v>45.712329197580374</v>
      </c>
      <c r="D11" s="16">
        <v>46.719773597566046</v>
      </c>
      <c r="E11" s="15">
        <f t="shared" si="0"/>
        <v>2.2038789483494494E-2</v>
      </c>
      <c r="F11" s="17">
        <f t="shared" si="1"/>
        <v>1.0074443999856726</v>
      </c>
    </row>
    <row r="12" spans="1:7" x14ac:dyDescent="0.25">
      <c r="A12" s="6" t="s">
        <v>13</v>
      </c>
      <c r="B12" s="7" t="s">
        <v>11</v>
      </c>
      <c r="C12" s="17">
        <v>38.759784782773295</v>
      </c>
      <c r="D12" s="16">
        <v>39.242124680919972</v>
      </c>
      <c r="E12" s="15">
        <f t="shared" si="0"/>
        <v>1.244433891596456E-2</v>
      </c>
      <c r="F12" s="17">
        <f t="shared" si="1"/>
        <v>0.48233989814667666</v>
      </c>
    </row>
    <row r="13" spans="1:7" x14ac:dyDescent="0.25">
      <c r="A13" s="6" t="s">
        <v>14</v>
      </c>
      <c r="B13" s="7" t="s">
        <v>15</v>
      </c>
      <c r="C13" s="17">
        <v>16.82</v>
      </c>
      <c r="D13" s="16">
        <v>17.170000000000002</v>
      </c>
      <c r="E13" s="15">
        <f t="shared" si="0"/>
        <v>2.0808561236623151E-2</v>
      </c>
      <c r="F13" s="17">
        <f t="shared" si="1"/>
        <v>0.35000000000000142</v>
      </c>
    </row>
    <row r="14" spans="1:7" x14ac:dyDescent="0.25">
      <c r="A14" s="6" t="s">
        <v>16</v>
      </c>
      <c r="B14" s="7" t="s">
        <v>15</v>
      </c>
      <c r="C14" s="17">
        <v>15.29</v>
      </c>
      <c r="D14" s="16">
        <v>15.03</v>
      </c>
      <c r="E14" s="15">
        <f t="shared" si="0"/>
        <v>-1.7004578155657278E-2</v>
      </c>
      <c r="F14" s="17">
        <f t="shared" si="1"/>
        <v>-0.25999999999999979</v>
      </c>
    </row>
    <row r="15" spans="1:7" x14ac:dyDescent="0.25">
      <c r="A15" s="6" t="s">
        <v>17</v>
      </c>
      <c r="B15" s="7" t="s">
        <v>15</v>
      </c>
      <c r="C15" s="17">
        <v>25.44</v>
      </c>
      <c r="D15" s="16">
        <v>24.689999999999998</v>
      </c>
      <c r="E15" s="15">
        <f t="shared" si="0"/>
        <v>-2.9481132075471837E-2</v>
      </c>
      <c r="F15" s="17">
        <f t="shared" si="1"/>
        <v>-0.75000000000000355</v>
      </c>
    </row>
    <row r="16" spans="1:7" x14ac:dyDescent="0.25">
      <c r="A16" s="6" t="s">
        <v>18</v>
      </c>
      <c r="B16" s="7" t="s">
        <v>15</v>
      </c>
      <c r="C16" s="17">
        <v>18.77</v>
      </c>
      <c r="D16" s="16">
        <v>19.55</v>
      </c>
      <c r="E16" s="15">
        <f t="shared" si="0"/>
        <v>4.1555673947789085E-2</v>
      </c>
      <c r="F16" s="17">
        <f t="shared" si="1"/>
        <v>0.78000000000000114</v>
      </c>
    </row>
    <row r="17" spans="1:7" x14ac:dyDescent="0.25">
      <c r="A17" s="6" t="s">
        <v>19</v>
      </c>
      <c r="B17" s="7" t="s">
        <v>15</v>
      </c>
      <c r="C17" s="17">
        <v>21.575008925588648</v>
      </c>
      <c r="D17" s="16">
        <v>20.623188984944797</v>
      </c>
      <c r="E17" s="15">
        <f t="shared" si="0"/>
        <v>-4.4116780851708594E-2</v>
      </c>
      <c r="F17" s="17">
        <f t="shared" si="1"/>
        <v>-0.95181994064385123</v>
      </c>
    </row>
    <row r="18" spans="1:7" x14ac:dyDescent="0.25">
      <c r="A18" s="6" t="s">
        <v>20</v>
      </c>
      <c r="B18" s="7" t="s">
        <v>15</v>
      </c>
      <c r="C18" s="17">
        <v>-10.649999999999999</v>
      </c>
      <c r="D18" s="16">
        <v>-10.700000000000001</v>
      </c>
      <c r="E18" s="15">
        <f t="shared" si="0"/>
        <v>4.694835680751408E-3</v>
      </c>
      <c r="F18" s="17">
        <f t="shared" si="1"/>
        <v>-5.0000000000002487E-2</v>
      </c>
    </row>
    <row r="19" spans="1:7" x14ac:dyDescent="0.25">
      <c r="A19" s="6" t="s">
        <v>21</v>
      </c>
      <c r="B19" s="7" t="s">
        <v>15</v>
      </c>
      <c r="C19" s="17">
        <v>0</v>
      </c>
      <c r="D19" s="16">
        <v>0</v>
      </c>
      <c r="E19" s="15" t="e">
        <f t="shared" si="0"/>
        <v>#DIV/0!</v>
      </c>
      <c r="F19" s="17">
        <f t="shared" si="1"/>
        <v>0</v>
      </c>
      <c r="G19" s="8" t="s">
        <v>42</v>
      </c>
    </row>
    <row r="20" spans="1:7" x14ac:dyDescent="0.25">
      <c r="A20" s="6" t="s">
        <v>22</v>
      </c>
      <c r="B20" s="7" t="s">
        <v>15</v>
      </c>
      <c r="C20" s="17">
        <v>-10.649999999999999</v>
      </c>
      <c r="D20" s="16">
        <v>-10.700000000000001</v>
      </c>
      <c r="E20" s="15">
        <f t="shared" si="0"/>
        <v>4.694835680751408E-3</v>
      </c>
      <c r="F20" s="17">
        <f t="shared" si="1"/>
        <v>-5.0000000000002487E-2</v>
      </c>
    </row>
    <row r="21" spans="1:7" x14ac:dyDescent="0.25">
      <c r="A21" s="6" t="s">
        <v>23</v>
      </c>
      <c r="B21" s="7" t="s">
        <v>15</v>
      </c>
      <c r="C21" s="17">
        <v>-8.2756582494260851</v>
      </c>
      <c r="D21" s="16">
        <v>-12.656000028002939</v>
      </c>
      <c r="E21" s="15">
        <f t="shared" si="0"/>
        <v>0.52930433405471156</v>
      </c>
      <c r="F21" s="17">
        <f t="shared" si="1"/>
        <v>-4.3803417785768541</v>
      </c>
    </row>
    <row r="22" spans="1:7" x14ac:dyDescent="0.25">
      <c r="A22" s="6" t="s">
        <v>24</v>
      </c>
      <c r="B22" s="7" t="s">
        <v>15</v>
      </c>
      <c r="C22" s="17">
        <v>0</v>
      </c>
      <c r="D22" s="16">
        <v>0</v>
      </c>
      <c r="E22" s="15" t="e">
        <f t="shared" si="0"/>
        <v>#DIV/0!</v>
      </c>
      <c r="F22" s="17">
        <f t="shared" si="1"/>
        <v>0</v>
      </c>
      <c r="G22" s="8" t="s">
        <v>43</v>
      </c>
    </row>
    <row r="23" spans="1:7" x14ac:dyDescent="0.25">
      <c r="A23" s="6" t="s">
        <v>25</v>
      </c>
      <c r="B23" s="7" t="s">
        <v>15</v>
      </c>
      <c r="C23" s="17">
        <v>0</v>
      </c>
      <c r="D23" s="16">
        <v>0</v>
      </c>
      <c r="E23" s="15" t="e">
        <f t="shared" si="0"/>
        <v>#DIV/0!</v>
      </c>
      <c r="F23" s="17">
        <f t="shared" si="1"/>
        <v>0</v>
      </c>
      <c r="G23" s="8" t="s">
        <v>43</v>
      </c>
    </row>
    <row r="24" spans="1:7" x14ac:dyDescent="0.25">
      <c r="A24" s="6" t="s">
        <v>26</v>
      </c>
      <c r="B24" s="7" t="s">
        <v>15</v>
      </c>
      <c r="C24" s="17">
        <v>-5.8169594067738091</v>
      </c>
      <c r="D24" s="16">
        <v>-5.8427789887135031</v>
      </c>
      <c r="E24" s="15">
        <f t="shared" si="0"/>
        <v>4.4386732198315329E-3</v>
      </c>
      <c r="F24" s="17">
        <f t="shared" si="1"/>
        <v>-2.5819581939694025E-2</v>
      </c>
    </row>
    <row r="25" spans="1:7" x14ac:dyDescent="0.25">
      <c r="A25" s="6" t="s">
        <v>27</v>
      </c>
      <c r="B25" s="7" t="s">
        <v>15</v>
      </c>
      <c r="C25" s="17">
        <v>-6.4016680940171451</v>
      </c>
      <c r="D25" s="16">
        <v>-7.22</v>
      </c>
      <c r="E25" s="15">
        <f t="shared" si="0"/>
        <v>0.12783104246651733</v>
      </c>
      <c r="F25" s="17">
        <f t="shared" si="1"/>
        <v>-0.81833190598285466</v>
      </c>
    </row>
    <row r="26" spans="1:7" x14ac:dyDescent="0.25">
      <c r="A26" s="1"/>
      <c r="B26" s="1"/>
      <c r="C26" s="1"/>
      <c r="D26" s="1"/>
    </row>
    <row r="27" spans="1:7" x14ac:dyDescent="0.25">
      <c r="A27" s="1"/>
      <c r="B27" s="1"/>
      <c r="C27" s="1"/>
      <c r="D27" s="1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25"/>
  <sheetViews>
    <sheetView zoomScale="90" zoomScaleNormal="90" workbookViewId="0">
      <selection activeCell="G23" sqref="G23"/>
    </sheetView>
  </sheetViews>
  <sheetFormatPr defaultRowHeight="15" x14ac:dyDescent="0.25"/>
  <cols>
    <col min="1" max="1" width="42.140625" bestFit="1" customWidth="1"/>
    <col min="2" max="6" width="18.7109375" customWidth="1"/>
    <col min="7" max="7" width="46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34</v>
      </c>
    </row>
    <row r="3" spans="1:7" x14ac:dyDescent="0.25">
      <c r="A3" s="6" t="s">
        <v>2</v>
      </c>
      <c r="B3" s="7" t="s">
        <v>3</v>
      </c>
      <c r="C3" s="23">
        <v>121.12826428259996</v>
      </c>
      <c r="D3" s="23">
        <v>122.51840465318917</v>
      </c>
      <c r="E3" s="15">
        <f>(D3-C3)/C3</f>
        <v>1.1476597793442511E-2</v>
      </c>
      <c r="F3" s="17">
        <f>D3-C3</f>
        <v>1.3901403705892079</v>
      </c>
    </row>
    <row r="4" spans="1:7" x14ac:dyDescent="0.25">
      <c r="A4" s="6" t="s">
        <v>4</v>
      </c>
      <c r="B4" s="7" t="s">
        <v>3</v>
      </c>
      <c r="C4" s="23">
        <v>124.91370566872561</v>
      </c>
      <c r="D4" s="23">
        <v>116.45071871440668</v>
      </c>
      <c r="E4" s="15">
        <f t="shared" ref="E4:E25" si="0">(D4-C4)/C4</f>
        <v>-6.7750667622998847E-2</v>
      </c>
      <c r="F4" s="17">
        <f t="shared" ref="F4:F25" si="1">D4-C4</f>
        <v>-8.4629869543189358</v>
      </c>
    </row>
    <row r="5" spans="1:7" x14ac:dyDescent="0.25">
      <c r="A5" s="6" t="s">
        <v>5</v>
      </c>
      <c r="B5" s="7" t="s">
        <v>3</v>
      </c>
      <c r="C5" s="23">
        <v>11.31886017782918</v>
      </c>
      <c r="D5" s="23">
        <v>9.4199724506275757</v>
      </c>
      <c r="E5" s="15">
        <f t="shared" si="0"/>
        <v>-0.1677631578947367</v>
      </c>
      <c r="F5" s="17">
        <f t="shared" si="1"/>
        <v>-1.898887727201604</v>
      </c>
    </row>
    <row r="6" spans="1:7" x14ac:dyDescent="0.25">
      <c r="A6" s="6" t="s">
        <v>6</v>
      </c>
      <c r="B6" s="7" t="s">
        <v>3</v>
      </c>
      <c r="C6" s="23">
        <v>371.19980634107981</v>
      </c>
      <c r="D6" s="23">
        <v>375.58573643390372</v>
      </c>
      <c r="E6" s="15">
        <f t="shared" si="0"/>
        <v>1.1815550595395156E-2</v>
      </c>
      <c r="F6" s="17">
        <f t="shared" si="1"/>
        <v>4.3859300928239122</v>
      </c>
    </row>
    <row r="7" spans="1:7" x14ac:dyDescent="0.25">
      <c r="A7" s="6" t="s">
        <v>7</v>
      </c>
      <c r="B7" s="7" t="s">
        <v>3</v>
      </c>
      <c r="C7" s="23">
        <v>511.48722459155437</v>
      </c>
      <c r="D7" s="23">
        <v>491.91596136064533</v>
      </c>
      <c r="E7" s="15">
        <f t="shared" si="0"/>
        <v>-3.826344489158566E-2</v>
      </c>
      <c r="F7" s="17">
        <f t="shared" si="1"/>
        <v>-19.57126323090904</v>
      </c>
    </row>
    <row r="8" spans="1:7" ht="25.5" x14ac:dyDescent="0.25">
      <c r="A8" s="6" t="s">
        <v>8</v>
      </c>
      <c r="B8" s="7" t="s">
        <v>3</v>
      </c>
      <c r="C8" s="23">
        <v>16.529272325079702</v>
      </c>
      <c r="D8" s="23">
        <v>14.561501810189261</v>
      </c>
      <c r="E8" s="15">
        <f t="shared" si="0"/>
        <v>-0.11904761904761907</v>
      </c>
      <c r="F8" s="17">
        <f t="shared" si="1"/>
        <v>-1.9677705148904412</v>
      </c>
    </row>
    <row r="9" spans="1:7" x14ac:dyDescent="0.25">
      <c r="A9" s="6" t="s">
        <v>9</v>
      </c>
      <c r="B9" s="7" t="s">
        <v>3</v>
      </c>
      <c r="C9" s="23">
        <v>2384.1185075568892</v>
      </c>
      <c r="D9" s="23">
        <v>2336.6406323902002</v>
      </c>
      <c r="E9" s="15">
        <f t="shared" si="0"/>
        <v>-1.991422616627464E-2</v>
      </c>
      <c r="F9" s="17">
        <f t="shared" si="1"/>
        <v>-47.477875166689046</v>
      </c>
    </row>
    <row r="10" spans="1:7" x14ac:dyDescent="0.25">
      <c r="A10" s="6" t="s">
        <v>10</v>
      </c>
      <c r="B10" s="7" t="s">
        <v>11</v>
      </c>
      <c r="C10" s="23">
        <v>40.544368778826893</v>
      </c>
      <c r="D10" s="23">
        <v>40.159620206421195</v>
      </c>
      <c r="E10" s="15">
        <f t="shared" si="0"/>
        <v>-9.4895686871963765E-3</v>
      </c>
      <c r="F10" s="17">
        <f t="shared" si="1"/>
        <v>-0.38474857240569804</v>
      </c>
    </row>
    <row r="11" spans="1:7" x14ac:dyDescent="0.25">
      <c r="A11" s="6" t="s">
        <v>12</v>
      </c>
      <c r="B11" s="7" t="s">
        <v>11</v>
      </c>
      <c r="C11" s="23">
        <v>39.055754317473834</v>
      </c>
      <c r="D11" s="23">
        <v>38.790112139594854</v>
      </c>
      <c r="E11" s="15">
        <f t="shared" si="0"/>
        <v>-6.8016143208922816E-3</v>
      </c>
      <c r="F11" s="17">
        <f t="shared" si="1"/>
        <v>-0.26564217787898059</v>
      </c>
    </row>
    <row r="12" spans="1:7" x14ac:dyDescent="0.25">
      <c r="A12" s="6" t="s">
        <v>13</v>
      </c>
      <c r="B12" s="7" t="s">
        <v>11</v>
      </c>
      <c r="C12" s="23">
        <v>37.055417389659425</v>
      </c>
      <c r="D12" s="23">
        <v>37.201658117437802</v>
      </c>
      <c r="E12" s="15">
        <f t="shared" si="0"/>
        <v>3.9465411019546717E-3</v>
      </c>
      <c r="F12" s="17">
        <f t="shared" si="1"/>
        <v>0.14624072777837682</v>
      </c>
    </row>
    <row r="13" spans="1:7" x14ac:dyDescent="0.25">
      <c r="A13" s="6" t="s">
        <v>14</v>
      </c>
      <c r="B13" s="7" t="s">
        <v>15</v>
      </c>
      <c r="C13" s="23">
        <v>27.189999999999998</v>
      </c>
      <c r="D13" s="23">
        <v>27.490000000000002</v>
      </c>
      <c r="E13" s="15">
        <f t="shared" si="0"/>
        <v>1.1033468186833552E-2</v>
      </c>
      <c r="F13" s="17">
        <f t="shared" si="1"/>
        <v>0.30000000000000426</v>
      </c>
    </row>
    <row r="14" spans="1:7" x14ac:dyDescent="0.25">
      <c r="A14" s="6" t="s">
        <v>16</v>
      </c>
      <c r="B14" s="7" t="s">
        <v>15</v>
      </c>
      <c r="C14" s="23">
        <v>31.83</v>
      </c>
      <c r="D14" s="23">
        <v>32.11</v>
      </c>
      <c r="E14" s="15">
        <f t="shared" si="0"/>
        <v>8.7967326421615182E-3</v>
      </c>
      <c r="F14" s="17">
        <f t="shared" si="1"/>
        <v>0.28000000000000114</v>
      </c>
    </row>
    <row r="15" spans="1:7" x14ac:dyDescent="0.25">
      <c r="A15" s="6" t="s">
        <v>17</v>
      </c>
      <c r="B15" s="7" t="s">
        <v>15</v>
      </c>
      <c r="C15" s="23">
        <v>45.87</v>
      </c>
      <c r="D15" s="23">
        <v>46.37</v>
      </c>
      <c r="E15" s="15">
        <f t="shared" si="0"/>
        <v>1.0900370612600829E-2</v>
      </c>
      <c r="F15" s="17">
        <f t="shared" si="1"/>
        <v>0.5</v>
      </c>
    </row>
    <row r="16" spans="1:7" x14ac:dyDescent="0.25">
      <c r="A16" s="6" t="s">
        <v>18</v>
      </c>
      <c r="B16" s="7" t="s">
        <v>15</v>
      </c>
      <c r="C16" s="23">
        <v>0</v>
      </c>
      <c r="D16" s="23">
        <v>0</v>
      </c>
      <c r="E16" s="15" t="e">
        <f t="shared" si="0"/>
        <v>#DIV/0!</v>
      </c>
      <c r="F16" s="17">
        <f t="shared" si="1"/>
        <v>0</v>
      </c>
    </row>
    <row r="17" spans="1:7" x14ac:dyDescent="0.25">
      <c r="A17" s="6" t="s">
        <v>19</v>
      </c>
      <c r="B17" s="7" t="s">
        <v>15</v>
      </c>
      <c r="C17" s="23">
        <v>31.044100083244004</v>
      </c>
      <c r="D17" s="23">
        <v>31.32211978629341</v>
      </c>
      <c r="E17" s="15">
        <f t="shared" si="0"/>
        <v>8.9556373772762838E-3</v>
      </c>
      <c r="F17" s="17">
        <f t="shared" si="1"/>
        <v>0.27801970304940582</v>
      </c>
    </row>
    <row r="18" spans="1:7" x14ac:dyDescent="0.25">
      <c r="A18" s="6" t="s">
        <v>20</v>
      </c>
      <c r="B18" s="7" t="s">
        <v>15</v>
      </c>
      <c r="C18" s="23">
        <v>-8.98</v>
      </c>
      <c r="D18" s="23">
        <v>-9.01</v>
      </c>
      <c r="E18" s="15">
        <f t="shared" si="0"/>
        <v>3.3407572383072782E-3</v>
      </c>
      <c r="F18" s="17">
        <f t="shared" si="1"/>
        <v>-2.9999999999999361E-2</v>
      </c>
    </row>
    <row r="19" spans="1:7" x14ac:dyDescent="0.25">
      <c r="A19" s="6" t="s">
        <v>21</v>
      </c>
      <c r="B19" s="7" t="s">
        <v>15</v>
      </c>
      <c r="C19" s="23">
        <v>0</v>
      </c>
      <c r="D19" s="23">
        <v>0</v>
      </c>
      <c r="E19" s="15" t="e">
        <f t="shared" si="0"/>
        <v>#DIV/0!</v>
      </c>
      <c r="F19" s="17">
        <f t="shared" si="1"/>
        <v>0</v>
      </c>
    </row>
    <row r="20" spans="1:7" x14ac:dyDescent="0.25">
      <c r="A20" s="6" t="s">
        <v>22</v>
      </c>
      <c r="B20" s="7" t="s">
        <v>15</v>
      </c>
      <c r="C20" s="23">
        <v>-8.1490794896892531</v>
      </c>
      <c r="D20" s="23">
        <v>-8.1790794896892542</v>
      </c>
      <c r="E20" s="15">
        <f t="shared" si="0"/>
        <v>3.681397394387807E-3</v>
      </c>
      <c r="F20" s="17">
        <f t="shared" si="1"/>
        <v>-3.0000000000001137E-2</v>
      </c>
    </row>
    <row r="21" spans="1:7" x14ac:dyDescent="0.25">
      <c r="A21" s="6" t="s">
        <v>23</v>
      </c>
      <c r="B21" s="7" t="s">
        <v>15</v>
      </c>
      <c r="C21" s="23">
        <v>-18.24273096610953</v>
      </c>
      <c r="D21" s="23">
        <v>-20.095942344984536</v>
      </c>
      <c r="E21" s="15">
        <f t="shared" si="0"/>
        <v>0.10158629112701455</v>
      </c>
      <c r="F21" s="17">
        <f t="shared" si="1"/>
        <v>-1.853211378875006</v>
      </c>
    </row>
    <row r="22" spans="1:7" x14ac:dyDescent="0.25">
      <c r="A22" s="6" t="s">
        <v>24</v>
      </c>
      <c r="B22" s="7" t="s">
        <v>15</v>
      </c>
      <c r="C22" s="23">
        <v>-6.8942048462566818</v>
      </c>
      <c r="D22" s="23">
        <v>-6.9242048462566821</v>
      </c>
      <c r="E22" s="15">
        <f t="shared" si="0"/>
        <v>4.3514807971348898E-3</v>
      </c>
      <c r="F22" s="17">
        <f t="shared" si="1"/>
        <v>-3.0000000000000249E-2</v>
      </c>
    </row>
    <row r="23" spans="1:7" x14ac:dyDescent="0.25">
      <c r="A23" s="6" t="s">
        <v>25</v>
      </c>
      <c r="B23" s="7" t="s">
        <v>15</v>
      </c>
      <c r="C23" s="23">
        <v>-28.045893736069441</v>
      </c>
      <c r="D23" s="23">
        <v>-73.209839267532629</v>
      </c>
      <c r="E23" s="15">
        <f t="shared" si="0"/>
        <v>1.6103585771409541</v>
      </c>
      <c r="F23" s="17">
        <f t="shared" si="1"/>
        <v>-45.163945531463185</v>
      </c>
      <c r="G23" t="s">
        <v>38</v>
      </c>
    </row>
    <row r="24" spans="1:7" x14ac:dyDescent="0.25">
      <c r="A24" s="6" t="s">
        <v>26</v>
      </c>
      <c r="B24" s="7" t="s">
        <v>15</v>
      </c>
      <c r="C24" s="23">
        <v>-4.3497702387588246</v>
      </c>
      <c r="D24" s="23">
        <v>-4.3690387530200789</v>
      </c>
      <c r="E24" s="15">
        <f t="shared" si="0"/>
        <v>4.4297774833165536E-3</v>
      </c>
      <c r="F24" s="17">
        <f t="shared" si="1"/>
        <v>-1.926851426125431E-2</v>
      </c>
    </row>
    <row r="25" spans="1:7" x14ac:dyDescent="0.25">
      <c r="A25" s="6" t="s">
        <v>27</v>
      </c>
      <c r="B25" s="7" t="s">
        <v>15</v>
      </c>
      <c r="C25" s="23">
        <v>-4.0634564841745009</v>
      </c>
      <c r="D25" s="23">
        <v>-4.7197038769247435</v>
      </c>
      <c r="E25" s="15">
        <f t="shared" si="0"/>
        <v>0.16149979587724328</v>
      </c>
      <c r="F25" s="17">
        <f t="shared" si="1"/>
        <v>-0.65624739275024258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5"/>
  <sheetViews>
    <sheetView zoomScale="90" zoomScaleNormal="90" workbookViewId="0">
      <selection activeCell="E9" sqref="E9"/>
    </sheetView>
  </sheetViews>
  <sheetFormatPr defaultRowHeight="15" x14ac:dyDescent="0.25"/>
  <cols>
    <col min="1" max="1" width="38.28515625" customWidth="1"/>
    <col min="2" max="5" width="18.7109375" customWidth="1"/>
    <col min="6" max="6" width="17.7109375" bestFit="1" customWidth="1"/>
    <col min="7" max="7" width="103.7109375" bestFit="1" customWidth="1"/>
    <col min="8" max="8" width="17.7109375" bestFit="1" customWidth="1"/>
  </cols>
  <sheetData>
    <row r="1" spans="1:8" x14ac:dyDescent="0.25">
      <c r="A1" s="1"/>
      <c r="B1" s="1"/>
      <c r="C1" s="9">
        <v>41365</v>
      </c>
      <c r="D1" s="10" t="s">
        <v>29</v>
      </c>
      <c r="E1" s="1"/>
      <c r="F1" s="1"/>
    </row>
    <row r="2" spans="1:8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34</v>
      </c>
    </row>
    <row r="3" spans="1:8" x14ac:dyDescent="0.25">
      <c r="A3" s="6" t="s">
        <v>2</v>
      </c>
      <c r="B3" s="7" t="s">
        <v>3</v>
      </c>
      <c r="C3" s="23">
        <v>137.64148342527022</v>
      </c>
      <c r="D3" s="23">
        <v>138.81948142189503</v>
      </c>
      <c r="E3" s="15">
        <f>(D3-C3)/C3</f>
        <v>8.5584517640307309E-3</v>
      </c>
      <c r="F3" s="23">
        <f>D3-C3</f>
        <v>1.1779979966248106</v>
      </c>
      <c r="G3" s="18"/>
      <c r="H3" s="21"/>
    </row>
    <row r="4" spans="1:8" x14ac:dyDescent="0.25">
      <c r="A4" s="6" t="s">
        <v>4</v>
      </c>
      <c r="B4" s="7" t="s">
        <v>3</v>
      </c>
      <c r="C4" s="23">
        <v>161.00096405778748</v>
      </c>
      <c r="D4" s="23">
        <v>151.71647357878635</v>
      </c>
      <c r="E4" s="15">
        <f t="shared" ref="E4:E25" si="0">(D4-C4)/C4</f>
        <v>-5.7667297418596122E-2</v>
      </c>
      <c r="F4" s="23">
        <f t="shared" ref="F4:F25" si="1">D4-C4</f>
        <v>-9.2844904790011356</v>
      </c>
      <c r="G4" s="18"/>
      <c r="H4" s="21"/>
    </row>
    <row r="5" spans="1:8" x14ac:dyDescent="0.25">
      <c r="A5" s="6" t="s">
        <v>5</v>
      </c>
      <c r="B5" s="7" t="s">
        <v>3</v>
      </c>
      <c r="C5" s="23">
        <v>15.741623457559443</v>
      </c>
      <c r="D5" s="23">
        <v>14.90430306088075</v>
      </c>
      <c r="E5" s="15">
        <f t="shared" si="0"/>
        <v>-5.3191489361702107E-2</v>
      </c>
      <c r="F5" s="23">
        <f t="shared" si="1"/>
        <v>-0.83732039667869351</v>
      </c>
      <c r="G5" s="18" t="s">
        <v>37</v>
      </c>
      <c r="H5" s="21"/>
    </row>
    <row r="6" spans="1:8" x14ac:dyDescent="0.25">
      <c r="A6" s="6" t="s">
        <v>6</v>
      </c>
      <c r="B6" s="7" t="s">
        <v>3</v>
      </c>
      <c r="C6" s="23">
        <v>448.38746791849462</v>
      </c>
      <c r="D6" s="23">
        <v>452.53413428811029</v>
      </c>
      <c r="E6" s="15">
        <f t="shared" si="0"/>
        <v>9.2479533133817005E-3</v>
      </c>
      <c r="F6" s="23">
        <f t="shared" si="1"/>
        <v>4.1466663696156729</v>
      </c>
      <c r="G6" s="18"/>
      <c r="H6" s="21"/>
    </row>
    <row r="7" spans="1:8" x14ac:dyDescent="0.25">
      <c r="A7" s="6" t="s">
        <v>7</v>
      </c>
      <c r="B7" s="7" t="s">
        <v>3</v>
      </c>
      <c r="C7" s="23">
        <v>755.78248359416068</v>
      </c>
      <c r="D7" s="23">
        <v>734.85984383158018</v>
      </c>
      <c r="E7" s="15">
        <f t="shared" si="0"/>
        <v>-2.7683414496565018E-2</v>
      </c>
      <c r="F7" s="23">
        <f t="shared" si="1"/>
        <v>-20.922639762580502</v>
      </c>
      <c r="G7" s="18"/>
      <c r="H7" s="21"/>
    </row>
    <row r="8" spans="1:8" ht="25.5" x14ac:dyDescent="0.25">
      <c r="A8" s="6" t="s">
        <v>8</v>
      </c>
      <c r="B8" s="7" t="s">
        <v>3</v>
      </c>
      <c r="C8" s="23">
        <v>14.70906451571196</v>
      </c>
      <c r="D8" s="23">
        <v>13.371876832465421</v>
      </c>
      <c r="E8" s="15">
        <f t="shared" si="0"/>
        <v>-9.090909090909069E-2</v>
      </c>
      <c r="F8" s="23">
        <f t="shared" si="1"/>
        <v>-1.3371876832465386</v>
      </c>
      <c r="G8" s="18"/>
      <c r="H8" s="21"/>
    </row>
    <row r="9" spans="1:8" x14ac:dyDescent="0.25">
      <c r="A9" s="6" t="s">
        <v>9</v>
      </c>
      <c r="B9" s="7" t="s">
        <v>3</v>
      </c>
      <c r="C9" s="23">
        <v>3032.9474214154393</v>
      </c>
      <c r="D9" s="23">
        <v>2929.8393800772883</v>
      </c>
      <c r="E9" s="15">
        <f t="shared" si="0"/>
        <v>-3.3995987075183698E-2</v>
      </c>
      <c r="F9" s="23">
        <f t="shared" si="1"/>
        <v>-103.108041338151</v>
      </c>
      <c r="G9" s="18"/>
      <c r="H9" s="21"/>
    </row>
    <row r="10" spans="1:8" x14ac:dyDescent="0.25">
      <c r="A10" s="6" t="s">
        <v>10</v>
      </c>
      <c r="B10" s="7" t="s">
        <v>11</v>
      </c>
      <c r="C10" s="23">
        <v>56.503524067956214</v>
      </c>
      <c r="D10" s="23">
        <v>56.504787726649511</v>
      </c>
      <c r="E10" s="15">
        <f t="shared" si="0"/>
        <v>2.2364245666823227E-5</v>
      </c>
      <c r="F10" s="23">
        <f t="shared" si="1"/>
        <v>1.2636586932970317E-3</v>
      </c>
      <c r="G10" s="18"/>
      <c r="H10" s="21"/>
    </row>
    <row r="11" spans="1:8" x14ac:dyDescent="0.25">
      <c r="A11" s="6" t="s">
        <v>12</v>
      </c>
      <c r="B11" s="7" t="s">
        <v>11</v>
      </c>
      <c r="C11" s="23">
        <v>62.189706567727136</v>
      </c>
      <c r="D11" s="23">
        <v>61.976773205937228</v>
      </c>
      <c r="E11" s="15">
        <f t="shared" si="0"/>
        <v>-3.4239325692591058E-3</v>
      </c>
      <c r="F11" s="23">
        <f t="shared" si="1"/>
        <v>-0.21293336178990785</v>
      </c>
      <c r="G11" s="18"/>
      <c r="H11" s="21"/>
    </row>
    <row r="12" spans="1:8" x14ac:dyDescent="0.25">
      <c r="A12" s="6" t="s">
        <v>13</v>
      </c>
      <c r="B12" s="7" t="s">
        <v>11</v>
      </c>
      <c r="C12" s="23">
        <v>52.825583267365083</v>
      </c>
      <c r="D12" s="23">
        <v>53.227895708358645</v>
      </c>
      <c r="E12" s="15">
        <f t="shared" si="0"/>
        <v>7.6158636802426934E-3</v>
      </c>
      <c r="F12" s="23">
        <f t="shared" si="1"/>
        <v>0.40231244099356189</v>
      </c>
      <c r="G12" s="18"/>
      <c r="H12" s="21"/>
    </row>
    <row r="13" spans="1:8" x14ac:dyDescent="0.25">
      <c r="A13" s="6" t="s">
        <v>14</v>
      </c>
      <c r="B13" s="7" t="s">
        <v>15</v>
      </c>
      <c r="C13" s="23">
        <v>16.240000000000002</v>
      </c>
      <c r="D13" s="23">
        <v>16.399999999999999</v>
      </c>
      <c r="E13" s="15">
        <f t="shared" si="0"/>
        <v>9.8522167487682614E-3</v>
      </c>
      <c r="F13" s="23">
        <f t="shared" si="1"/>
        <v>0.15999999999999659</v>
      </c>
      <c r="G13" s="22"/>
      <c r="H13" s="21"/>
    </row>
    <row r="14" spans="1:8" x14ac:dyDescent="0.25">
      <c r="A14" s="6" t="s">
        <v>16</v>
      </c>
      <c r="B14" s="7" t="s">
        <v>15</v>
      </c>
      <c r="C14" s="23">
        <v>22.9</v>
      </c>
      <c r="D14" s="23">
        <v>23.130000000000003</v>
      </c>
      <c r="E14" s="15">
        <f t="shared" si="0"/>
        <v>1.0043668122270916E-2</v>
      </c>
      <c r="F14" s="23">
        <f t="shared" si="1"/>
        <v>0.23000000000000398</v>
      </c>
      <c r="G14" s="22"/>
      <c r="H14" s="21"/>
    </row>
    <row r="15" spans="1:8" x14ac:dyDescent="0.25">
      <c r="A15" s="6" t="s">
        <v>17</v>
      </c>
      <c r="B15" s="7" t="s">
        <v>15</v>
      </c>
      <c r="C15" s="23">
        <v>39.61</v>
      </c>
      <c r="D15" s="23">
        <v>40</v>
      </c>
      <c r="E15" s="15">
        <f t="shared" si="0"/>
        <v>9.8459984852310167E-3</v>
      </c>
      <c r="F15" s="23">
        <f t="shared" si="1"/>
        <v>0.39000000000000057</v>
      </c>
      <c r="G15" s="22"/>
      <c r="H15" s="21"/>
    </row>
    <row r="16" spans="1:8" x14ac:dyDescent="0.25">
      <c r="A16" s="6" t="s">
        <v>18</v>
      </c>
      <c r="B16" s="7" t="s">
        <v>15</v>
      </c>
      <c r="C16" s="23">
        <v>0</v>
      </c>
      <c r="D16" s="23">
        <v>0</v>
      </c>
      <c r="E16" s="15"/>
      <c r="F16" s="23">
        <f t="shared" si="1"/>
        <v>0</v>
      </c>
      <c r="G16" s="18"/>
      <c r="H16" s="21"/>
    </row>
    <row r="17" spans="1:8" x14ac:dyDescent="0.25">
      <c r="A17" s="6" t="s">
        <v>19</v>
      </c>
      <c r="B17" s="7" t="s">
        <v>15</v>
      </c>
      <c r="C17" s="23">
        <v>29.303651837739693</v>
      </c>
      <c r="D17" s="23">
        <v>29.59410685646062</v>
      </c>
      <c r="E17" s="15">
        <f t="shared" si="0"/>
        <v>9.9119051894704276E-3</v>
      </c>
      <c r="F17" s="23">
        <f t="shared" si="1"/>
        <v>0.29045501872092672</v>
      </c>
      <c r="G17" s="18"/>
      <c r="H17" s="21"/>
    </row>
    <row r="18" spans="1:8" x14ac:dyDescent="0.25">
      <c r="A18" s="6" t="s">
        <v>20</v>
      </c>
      <c r="B18" s="7" t="s">
        <v>15</v>
      </c>
      <c r="C18" s="23">
        <v>-11.63</v>
      </c>
      <c r="D18" s="23">
        <v>-11.67</v>
      </c>
      <c r="E18" s="15">
        <f t="shared" si="0"/>
        <v>3.4393809114358679E-3</v>
      </c>
      <c r="F18" s="23">
        <f t="shared" si="1"/>
        <v>-3.9999999999999147E-2</v>
      </c>
      <c r="G18" s="18"/>
      <c r="H18" s="21"/>
    </row>
    <row r="19" spans="1:8" x14ac:dyDescent="0.25">
      <c r="A19" s="6" t="s">
        <v>21</v>
      </c>
      <c r="B19" s="7" t="s">
        <v>15</v>
      </c>
      <c r="C19" s="23">
        <v>-10.389999999999999</v>
      </c>
      <c r="D19" s="23">
        <v>-10.43</v>
      </c>
      <c r="E19" s="15">
        <f t="shared" si="0"/>
        <v>3.849855630413949E-3</v>
      </c>
      <c r="F19" s="23">
        <f t="shared" si="1"/>
        <v>-4.0000000000000924E-2</v>
      </c>
      <c r="G19" s="18"/>
      <c r="H19" s="21"/>
    </row>
    <row r="20" spans="1:8" x14ac:dyDescent="0.25">
      <c r="A20" s="6" t="s">
        <v>22</v>
      </c>
      <c r="B20" s="7" t="s">
        <v>15</v>
      </c>
      <c r="C20" s="23">
        <v>-11.403118537604389</v>
      </c>
      <c r="D20" s="23">
        <v>-11.442460910177157</v>
      </c>
      <c r="E20" s="15">
        <f t="shared" si="0"/>
        <v>3.4501415067315282E-3</v>
      </c>
      <c r="F20" s="23">
        <f t="shared" si="1"/>
        <v>-3.9342372572768625E-2</v>
      </c>
      <c r="G20" s="18"/>
      <c r="H20" s="21"/>
    </row>
    <row r="21" spans="1:8" x14ac:dyDescent="0.25">
      <c r="A21" s="6" t="s">
        <v>23</v>
      </c>
      <c r="B21" s="7" t="s">
        <v>15</v>
      </c>
      <c r="C21" s="23">
        <v>-11.477685476935465</v>
      </c>
      <c r="D21" s="23">
        <v>-11.688930096202206</v>
      </c>
      <c r="E21" s="15">
        <f t="shared" si="0"/>
        <v>1.8404809897539016E-2</v>
      </c>
      <c r="F21" s="23">
        <f t="shared" si="1"/>
        <v>-0.21124461926674165</v>
      </c>
      <c r="G21" s="18"/>
      <c r="H21" s="21"/>
    </row>
    <row r="22" spans="1:8" x14ac:dyDescent="0.25">
      <c r="A22" s="6" t="s">
        <v>24</v>
      </c>
      <c r="B22" s="7" t="s">
        <v>15</v>
      </c>
      <c r="C22" s="23">
        <v>-10.269280088007889</v>
      </c>
      <c r="D22" s="23">
        <v>-10.308525588557938</v>
      </c>
      <c r="E22" s="15">
        <f t="shared" si="0"/>
        <v>3.8216408758660948E-3</v>
      </c>
      <c r="F22" s="23">
        <f t="shared" si="1"/>
        <v>-3.9245500550048718E-2</v>
      </c>
      <c r="G22" s="18"/>
      <c r="H22" s="21"/>
    </row>
    <row r="23" spans="1:8" x14ac:dyDescent="0.25">
      <c r="A23" s="6" t="s">
        <v>25</v>
      </c>
      <c r="B23" s="7" t="s">
        <v>15</v>
      </c>
      <c r="C23" s="23">
        <v>-10.396320782258153</v>
      </c>
      <c r="D23" s="23">
        <v>-10.724484936406352</v>
      </c>
      <c r="E23" s="15">
        <f t="shared" si="0"/>
        <v>3.1565412516726871E-2</v>
      </c>
      <c r="F23" s="23">
        <f t="shared" si="1"/>
        <v>-0.32816415414819922</v>
      </c>
      <c r="G23" s="18"/>
      <c r="H23" s="21"/>
    </row>
    <row r="24" spans="1:8" x14ac:dyDescent="0.25">
      <c r="A24" s="6" t="s">
        <v>26</v>
      </c>
      <c r="B24" s="7" t="s">
        <v>15</v>
      </c>
      <c r="C24" s="23">
        <v>-6.6530730572165844</v>
      </c>
      <c r="D24" s="23">
        <v>-6.6723431487184799</v>
      </c>
      <c r="E24" s="15">
        <f t="shared" si="0"/>
        <v>2.8964196449027804E-3</v>
      </c>
      <c r="F24" s="23">
        <f t="shared" si="1"/>
        <v>-1.9270091501895514E-2</v>
      </c>
      <c r="G24" s="18"/>
      <c r="H24" s="21"/>
    </row>
    <row r="25" spans="1:8" x14ac:dyDescent="0.25">
      <c r="A25" s="6" t="s">
        <v>27</v>
      </c>
      <c r="B25" s="7" t="s">
        <v>15</v>
      </c>
      <c r="C25" s="23">
        <v>-6.7802936298493313</v>
      </c>
      <c r="D25" s="23">
        <v>-7.2010587044999284</v>
      </c>
      <c r="E25" s="15">
        <f t="shared" si="0"/>
        <v>6.2057057941891397E-2</v>
      </c>
      <c r="F25" s="23">
        <f t="shared" si="1"/>
        <v>-0.42076507465059709</v>
      </c>
      <c r="G25" s="18"/>
      <c r="H25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6"/>
  <sheetViews>
    <sheetView zoomScale="90" zoomScaleNormal="90" workbookViewId="0">
      <selection activeCell="E23" sqref="E23"/>
    </sheetView>
  </sheetViews>
  <sheetFormatPr defaultRowHeight="15" x14ac:dyDescent="0.25"/>
  <cols>
    <col min="1" max="1" width="38.140625" customWidth="1"/>
    <col min="2" max="6" width="18.7109375" customWidth="1"/>
    <col min="7" max="7" width="103.85546875" bestFit="1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23">
        <v>98.711961052885016</v>
      </c>
      <c r="D3" s="23">
        <v>99.758421352244</v>
      </c>
      <c r="E3" s="15">
        <f>(D3-C3)/C3</f>
        <v>1.0601149933576352E-2</v>
      </c>
      <c r="F3" s="23">
        <f>D3-C3</f>
        <v>1.0464602993589835</v>
      </c>
      <c r="G3" s="18"/>
    </row>
    <row r="4" spans="1:7" x14ac:dyDescent="0.25">
      <c r="A4" s="6" t="s">
        <v>4</v>
      </c>
      <c r="B4" s="7" t="s">
        <v>3</v>
      </c>
      <c r="C4" s="23">
        <v>114.55580437946487</v>
      </c>
      <c r="D4" s="23">
        <v>107.21723942714479</v>
      </c>
      <c r="E4" s="15">
        <f t="shared" ref="E4:E25" si="0">(D4-C4)/C4</f>
        <v>-6.40610486048456E-2</v>
      </c>
      <c r="F4" s="23">
        <f t="shared" ref="F4:F25" si="1">D4-C4</f>
        <v>-7.338564952320084</v>
      </c>
      <c r="G4" s="18"/>
    </row>
    <row r="5" spans="1:7" x14ac:dyDescent="0.25">
      <c r="A5" s="6" t="s">
        <v>5</v>
      </c>
      <c r="B5" s="7" t="s">
        <v>3</v>
      </c>
      <c r="C5" s="23">
        <v>10.620948631149556</v>
      </c>
      <c r="D5" s="23">
        <v>11.082729006416926</v>
      </c>
      <c r="E5" s="15">
        <f t="shared" si="0"/>
        <v>4.3478260869565043E-2</v>
      </c>
      <c r="F5" s="23">
        <f t="shared" si="1"/>
        <v>0.46178037526737015</v>
      </c>
      <c r="G5" s="18" t="s">
        <v>37</v>
      </c>
    </row>
    <row r="6" spans="1:7" x14ac:dyDescent="0.25">
      <c r="A6" s="6" t="s">
        <v>6</v>
      </c>
      <c r="B6" s="7" t="s">
        <v>3</v>
      </c>
      <c r="C6" s="23">
        <v>399.60262974217676</v>
      </c>
      <c r="D6" s="23">
        <v>404.36225163382528</v>
      </c>
      <c r="E6" s="15">
        <f t="shared" si="0"/>
        <v>1.1910887310024524E-2</v>
      </c>
      <c r="F6" s="23">
        <f t="shared" si="1"/>
        <v>4.7596218916485213</v>
      </c>
      <c r="G6" s="18"/>
    </row>
    <row r="7" spans="1:7" x14ac:dyDescent="0.25">
      <c r="A7" s="6" t="s">
        <v>7</v>
      </c>
      <c r="B7" s="7" t="s">
        <v>3</v>
      </c>
      <c r="C7" s="23">
        <v>426.62580474921344</v>
      </c>
      <c r="D7" s="23">
        <v>409.2931923665069</v>
      </c>
      <c r="E7" s="15">
        <f t="shared" si="0"/>
        <v>-4.0627201143857906E-2</v>
      </c>
      <c r="F7" s="23">
        <f t="shared" si="1"/>
        <v>-17.332612382706543</v>
      </c>
      <c r="G7" s="18"/>
    </row>
    <row r="8" spans="1:7" ht="25.5" x14ac:dyDescent="0.25">
      <c r="A8" s="6" t="s">
        <v>8</v>
      </c>
      <c r="B8" s="7" t="s">
        <v>3</v>
      </c>
      <c r="C8" s="23">
        <v>114.72753998156202</v>
      </c>
      <c r="D8" s="23">
        <v>120.05718120319938</v>
      </c>
      <c r="E8" s="15">
        <f t="shared" si="0"/>
        <v>4.645476772616141E-2</v>
      </c>
      <c r="F8" s="23">
        <f t="shared" si="1"/>
        <v>5.3296412216373596</v>
      </c>
      <c r="G8" s="18"/>
    </row>
    <row r="9" spans="1:7" x14ac:dyDescent="0.25">
      <c r="A9" s="6" t="s">
        <v>9</v>
      </c>
      <c r="B9" s="7" t="s">
        <v>3</v>
      </c>
      <c r="C9" s="23">
        <v>1931.617598925433</v>
      </c>
      <c r="D9" s="23">
        <v>1891.9385961840171</v>
      </c>
      <c r="E9" s="15">
        <f t="shared" si="0"/>
        <v>-2.054185195014243E-2</v>
      </c>
      <c r="F9" s="23">
        <f t="shared" si="1"/>
        <v>-39.679002741415843</v>
      </c>
      <c r="G9" s="18"/>
    </row>
    <row r="10" spans="1:7" x14ac:dyDescent="0.25">
      <c r="A10" s="6" t="s">
        <v>10</v>
      </c>
      <c r="B10" s="7" t="s">
        <v>11</v>
      </c>
      <c r="C10" s="23">
        <v>39.859858947696154</v>
      </c>
      <c r="D10" s="23">
        <v>39.334045306178325</v>
      </c>
      <c r="E10" s="15">
        <f t="shared" si="0"/>
        <v>-1.3191558008466556E-2</v>
      </c>
      <c r="F10" s="23">
        <f t="shared" si="1"/>
        <v>-0.5258136415178285</v>
      </c>
      <c r="G10" s="18"/>
    </row>
    <row r="11" spans="1:7" x14ac:dyDescent="0.25">
      <c r="A11" s="6" t="s">
        <v>12</v>
      </c>
      <c r="B11" s="7" t="s">
        <v>11</v>
      </c>
      <c r="C11" s="23">
        <v>29.966501209842924</v>
      </c>
      <c r="D11" s="23">
        <v>30.326124611083053</v>
      </c>
      <c r="E11" s="15">
        <f t="shared" si="0"/>
        <v>1.2000847170039484E-2</v>
      </c>
      <c r="F11" s="23">
        <f t="shared" si="1"/>
        <v>0.35962340124012826</v>
      </c>
      <c r="G11" s="18"/>
    </row>
    <row r="12" spans="1:7" ht="28.5" customHeight="1" x14ac:dyDescent="0.25">
      <c r="A12" s="6" t="s">
        <v>13</v>
      </c>
      <c r="B12" s="7" t="s">
        <v>11</v>
      </c>
      <c r="C12" s="23">
        <v>40.604614636787602</v>
      </c>
      <c r="D12" s="23">
        <v>40.888201250454564</v>
      </c>
      <c r="E12" s="15">
        <f t="shared" si="0"/>
        <v>6.9840981426291882E-3</v>
      </c>
      <c r="F12" s="23">
        <f t="shared" si="1"/>
        <v>0.28358661366696225</v>
      </c>
      <c r="G12" s="18"/>
    </row>
    <row r="13" spans="1:7" x14ac:dyDescent="0.25">
      <c r="A13" s="6" t="s">
        <v>14</v>
      </c>
      <c r="B13" s="7" t="s">
        <v>15</v>
      </c>
      <c r="C13" s="23">
        <v>14.239999999999998</v>
      </c>
      <c r="D13" s="23">
        <v>14.41</v>
      </c>
      <c r="E13" s="15">
        <f t="shared" si="0"/>
        <v>1.1938202247191132E-2</v>
      </c>
      <c r="F13" s="23">
        <f t="shared" si="1"/>
        <v>0.17000000000000171</v>
      </c>
      <c r="G13" s="18"/>
    </row>
    <row r="14" spans="1:7" x14ac:dyDescent="0.25">
      <c r="A14" s="6" t="s">
        <v>16</v>
      </c>
      <c r="B14" s="7" t="s">
        <v>15</v>
      </c>
      <c r="C14" s="23">
        <v>19.099999999999998</v>
      </c>
      <c r="D14" s="23">
        <v>19.330000000000002</v>
      </c>
      <c r="E14" s="15">
        <f t="shared" si="0"/>
        <v>1.2041884816754136E-2</v>
      </c>
      <c r="F14" s="23">
        <f t="shared" si="1"/>
        <v>0.23000000000000398</v>
      </c>
      <c r="G14" s="18"/>
    </row>
    <row r="15" spans="1:7" x14ac:dyDescent="0.25">
      <c r="A15" s="6" t="s">
        <v>17</v>
      </c>
      <c r="B15" s="7" t="s">
        <v>15</v>
      </c>
      <c r="C15" s="23">
        <v>30.779999999999998</v>
      </c>
      <c r="D15" s="23">
        <v>31.16</v>
      </c>
      <c r="E15" s="15">
        <f t="shared" si="0"/>
        <v>1.2345679012345763E-2</v>
      </c>
      <c r="F15" s="23">
        <f t="shared" si="1"/>
        <v>0.38000000000000256</v>
      </c>
      <c r="G15" s="18"/>
    </row>
    <row r="16" spans="1:7" x14ac:dyDescent="0.25">
      <c r="A16" s="6" t="s">
        <v>18</v>
      </c>
      <c r="B16" s="7" t="s">
        <v>15</v>
      </c>
      <c r="C16" s="23">
        <v>0</v>
      </c>
      <c r="D16" s="23">
        <v>0</v>
      </c>
      <c r="E16" s="15"/>
      <c r="F16" s="23">
        <f t="shared" si="1"/>
        <v>0</v>
      </c>
      <c r="G16" s="18"/>
    </row>
    <row r="17" spans="1:7" x14ac:dyDescent="0.25">
      <c r="A17" s="6" t="s">
        <v>19</v>
      </c>
      <c r="B17" s="7" t="s">
        <v>15</v>
      </c>
      <c r="C17" s="23">
        <v>19.060701853166485</v>
      </c>
      <c r="D17" s="23">
        <v>19.292294033659442</v>
      </c>
      <c r="E17" s="15">
        <f t="shared" si="0"/>
        <v>1.2150244113622869E-2</v>
      </c>
      <c r="F17" s="23">
        <f t="shared" si="1"/>
        <v>0.2315921804929566</v>
      </c>
      <c r="G17" s="18"/>
    </row>
    <row r="18" spans="1:7" x14ac:dyDescent="0.25">
      <c r="A18" s="6" t="s">
        <v>20</v>
      </c>
      <c r="B18" s="7" t="s">
        <v>15</v>
      </c>
      <c r="C18" s="23">
        <v>-6.9399999999999995</v>
      </c>
      <c r="D18" s="23">
        <v>-6.9799999999999995</v>
      </c>
      <c r="E18" s="15">
        <f>(D18-C18)/C18</f>
        <v>5.7636887608069221E-3</v>
      </c>
      <c r="F18" s="23">
        <f>D18-C18</f>
        <v>-4.0000000000000036E-2</v>
      </c>
      <c r="G18" s="18"/>
    </row>
    <row r="19" spans="1:7" x14ac:dyDescent="0.25">
      <c r="A19" s="6" t="s">
        <v>21</v>
      </c>
      <c r="B19" s="7" t="s">
        <v>15</v>
      </c>
      <c r="C19" s="23">
        <v>-6.1</v>
      </c>
      <c r="D19" s="23">
        <v>-6.13</v>
      </c>
      <c r="E19" s="15">
        <f t="shared" si="0"/>
        <v>4.9180327868852871E-3</v>
      </c>
      <c r="F19" s="23">
        <f t="shared" si="1"/>
        <v>-3.0000000000000249E-2</v>
      </c>
      <c r="G19" s="18"/>
    </row>
    <row r="20" spans="1:7" x14ac:dyDescent="0.25">
      <c r="A20" s="6" t="s">
        <v>22</v>
      </c>
      <c r="B20" s="7" t="s">
        <v>15</v>
      </c>
      <c r="C20" s="23">
        <v>-6.8589010005469575</v>
      </c>
      <c r="D20" s="23">
        <v>-6.8989010005469575</v>
      </c>
      <c r="E20" s="15">
        <f t="shared" si="0"/>
        <v>5.8318380738853455E-3</v>
      </c>
      <c r="F20" s="23">
        <f t="shared" si="1"/>
        <v>-4.0000000000000036E-2</v>
      </c>
      <c r="G20" s="18"/>
    </row>
    <row r="21" spans="1:7" x14ac:dyDescent="0.25">
      <c r="A21" s="6" t="s">
        <v>23</v>
      </c>
      <c r="B21" s="7" t="s">
        <v>15</v>
      </c>
      <c r="C21" s="23">
        <v>-7.398029964672757</v>
      </c>
      <c r="D21" s="23">
        <v>-9.7864643356434442</v>
      </c>
      <c r="E21" s="15">
        <f t="shared" si="0"/>
        <v>0.32284735022377498</v>
      </c>
      <c r="F21" s="23">
        <f t="shared" si="1"/>
        <v>-2.3884343709706872</v>
      </c>
      <c r="G21" s="18" t="s">
        <v>37</v>
      </c>
    </row>
    <row r="22" spans="1:7" x14ac:dyDescent="0.25">
      <c r="A22" s="6" t="s">
        <v>24</v>
      </c>
      <c r="B22" s="7" t="s">
        <v>15</v>
      </c>
      <c r="C22" s="23">
        <v>-6.0012474984569923</v>
      </c>
      <c r="D22" s="23">
        <v>-6.030499373445303</v>
      </c>
      <c r="E22" s="15">
        <f>(D22-C22)/C22</f>
        <v>4.8742990512942001E-3</v>
      </c>
      <c r="F22" s="23">
        <f t="shared" si="1"/>
        <v>-2.9251874988310611E-2</v>
      </c>
      <c r="G22" s="18"/>
    </row>
    <row r="23" spans="1:7" x14ac:dyDescent="0.25">
      <c r="A23" s="6" t="s">
        <v>25</v>
      </c>
      <c r="B23" s="7" t="s">
        <v>15</v>
      </c>
      <c r="C23" s="23">
        <v>0</v>
      </c>
      <c r="D23" s="23">
        <v>0</v>
      </c>
      <c r="E23" s="15"/>
      <c r="F23" s="23">
        <f t="shared" si="1"/>
        <v>0</v>
      </c>
      <c r="G23" s="18"/>
    </row>
    <row r="24" spans="1:7" x14ac:dyDescent="0.25">
      <c r="A24" s="6" t="s">
        <v>26</v>
      </c>
      <c r="B24" s="7" t="s">
        <v>15</v>
      </c>
      <c r="C24" s="23">
        <v>-3.5634220870505597</v>
      </c>
      <c r="D24" s="23">
        <v>-3.5831915904944101</v>
      </c>
      <c r="E24" s="15">
        <f t="shared" si="0"/>
        <v>5.5478983294436233E-3</v>
      </c>
      <c r="F24" s="23">
        <f t="shared" si="1"/>
        <v>-1.9769503443850311E-2</v>
      </c>
      <c r="G24" s="18"/>
    </row>
    <row r="25" spans="1:7" x14ac:dyDescent="0.25">
      <c r="A25" s="6" t="s">
        <v>27</v>
      </c>
      <c r="B25" s="7" t="s">
        <v>15</v>
      </c>
      <c r="C25" s="23">
        <v>-3.5709959631240489</v>
      </c>
      <c r="D25" s="23">
        <v>-3.6789899594129851</v>
      </c>
      <c r="E25" s="15">
        <f t="shared" si="0"/>
        <v>3.0241982182040557E-2</v>
      </c>
      <c r="F25" s="23">
        <f t="shared" si="1"/>
        <v>-0.10799399628893624</v>
      </c>
      <c r="G25" s="18"/>
    </row>
    <row r="26" spans="1:7" x14ac:dyDescent="0.25">
      <c r="C26" s="19"/>
      <c r="D26" s="19"/>
      <c r="E26" s="20"/>
      <c r="F26" s="2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25"/>
  <sheetViews>
    <sheetView zoomScale="90" zoomScaleNormal="90" workbookViewId="0">
      <selection activeCell="D21" sqref="D21"/>
    </sheetView>
  </sheetViews>
  <sheetFormatPr defaultRowHeight="15" x14ac:dyDescent="0.25"/>
  <cols>
    <col min="1" max="1" width="37.5703125" customWidth="1"/>
    <col min="2" max="6" width="18.7109375" customWidth="1"/>
    <col min="7" max="7" width="45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7" x14ac:dyDescent="0.25">
      <c r="A3" s="6" t="s">
        <v>2</v>
      </c>
      <c r="B3" s="7" t="s">
        <v>3</v>
      </c>
      <c r="C3" s="17">
        <v>106.58578469387224</v>
      </c>
      <c r="D3" s="17">
        <v>108.06035319365775</v>
      </c>
      <c r="E3" s="15">
        <f>(D3-C3)/C3</f>
        <v>1.3834570004064342E-2</v>
      </c>
      <c r="F3" s="17">
        <f>D3-C3</f>
        <v>1.4745684997855051</v>
      </c>
    </row>
    <row r="4" spans="1:7" x14ac:dyDescent="0.25">
      <c r="A4" s="6" t="s">
        <v>4</v>
      </c>
      <c r="B4" s="7" t="s">
        <v>3</v>
      </c>
      <c r="C4" s="17">
        <v>97.752532962855298</v>
      </c>
      <c r="D4" s="17">
        <v>88.794996106894189</v>
      </c>
      <c r="E4" s="15">
        <f t="shared" ref="E4:E25" si="0">(D4-C4)/C4</f>
        <v>-9.1634831185038013E-2</v>
      </c>
      <c r="F4" s="17">
        <f t="shared" ref="F4:F25" si="1">D4-C4</f>
        <v>-8.9575368559611093</v>
      </c>
    </row>
    <row r="5" spans="1:7" x14ac:dyDescent="0.25">
      <c r="A5" s="6" t="s">
        <v>5</v>
      </c>
      <c r="B5" s="7" t="s">
        <v>3</v>
      </c>
      <c r="C5" s="17">
        <v>11.928037345025867</v>
      </c>
      <c r="D5" s="17">
        <v>17.187644363304994</v>
      </c>
      <c r="E5" s="15">
        <f t="shared" si="0"/>
        <v>0.44094488188976411</v>
      </c>
      <c r="F5" s="17">
        <f t="shared" si="1"/>
        <v>5.2596070182791266</v>
      </c>
    </row>
    <row r="6" spans="1:7" x14ac:dyDescent="0.25">
      <c r="A6" s="6" t="s">
        <v>6</v>
      </c>
      <c r="B6" s="7" t="s">
        <v>3</v>
      </c>
      <c r="C6" s="17">
        <v>261.27600359480761</v>
      </c>
      <c r="D6" s="17">
        <v>264.90597532712343</v>
      </c>
      <c r="E6" s="15">
        <f t="shared" si="0"/>
        <v>1.3893245772180674E-2</v>
      </c>
      <c r="F6" s="17">
        <f t="shared" si="1"/>
        <v>3.6299717323158234</v>
      </c>
    </row>
    <row r="7" spans="1:7" x14ac:dyDescent="0.25">
      <c r="A7" s="6" t="s">
        <v>7</v>
      </c>
      <c r="B7" s="7" t="s">
        <v>3</v>
      </c>
      <c r="C7" s="17">
        <v>384.84809435208615</v>
      </c>
      <c r="D7" s="17">
        <v>364.53242574055434</v>
      </c>
      <c r="E7" s="15">
        <f t="shared" si="0"/>
        <v>-5.2788798774577275E-2</v>
      </c>
      <c r="F7" s="17">
        <f t="shared" si="1"/>
        <v>-20.315668611531805</v>
      </c>
    </row>
    <row r="8" spans="1:7" ht="25.5" x14ac:dyDescent="0.25">
      <c r="A8" s="6" t="s">
        <v>8</v>
      </c>
      <c r="B8" s="7" t="s">
        <v>3</v>
      </c>
      <c r="C8" s="17">
        <v>19.221084044000342</v>
      </c>
      <c r="D8" s="17">
        <v>22.579414713398165</v>
      </c>
      <c r="E8" s="15">
        <f t="shared" si="0"/>
        <v>0.17472118959107774</v>
      </c>
      <c r="F8" s="17">
        <f t="shared" si="1"/>
        <v>3.358330669397823</v>
      </c>
    </row>
    <row r="9" spans="1:7" x14ac:dyDescent="0.25">
      <c r="A9" s="6" t="s">
        <v>9</v>
      </c>
      <c r="B9" s="7" t="s">
        <v>3</v>
      </c>
      <c r="C9" s="17">
        <v>1818.268288617282</v>
      </c>
      <c r="D9" s="17">
        <v>1741.6744104739116</v>
      </c>
      <c r="E9" s="15">
        <f t="shared" si="0"/>
        <v>-4.2124629584568543E-2</v>
      </c>
      <c r="F9" s="17">
        <f t="shared" si="1"/>
        <v>-76.593878143370375</v>
      </c>
    </row>
    <row r="10" spans="1:7" x14ac:dyDescent="0.25">
      <c r="A10" s="6" t="s">
        <v>10</v>
      </c>
      <c r="B10" s="7" t="s">
        <v>11</v>
      </c>
      <c r="C10" s="17">
        <v>35.378373607796739</v>
      </c>
      <c r="D10" s="17">
        <v>34.848791245115272</v>
      </c>
      <c r="E10" s="15">
        <f t="shared" si="0"/>
        <v>-1.4969098595441269E-2</v>
      </c>
      <c r="F10" s="17">
        <f t="shared" si="1"/>
        <v>-0.52958236268146663</v>
      </c>
    </row>
    <row r="11" spans="1:7" x14ac:dyDescent="0.25">
      <c r="A11" s="6" t="s">
        <v>12</v>
      </c>
      <c r="B11" s="7" t="s">
        <v>11</v>
      </c>
      <c r="C11" s="17">
        <v>46.647659324939809</v>
      </c>
      <c r="D11" s="17">
        <v>47.62236422228662</v>
      </c>
      <c r="E11" s="15">
        <f t="shared" si="0"/>
        <v>2.0895044069782355E-2</v>
      </c>
      <c r="F11" s="17">
        <f t="shared" si="1"/>
        <v>0.97470489734681109</v>
      </c>
    </row>
    <row r="12" spans="1:7" x14ac:dyDescent="0.25">
      <c r="A12" s="6" t="s">
        <v>13</v>
      </c>
      <c r="B12" s="7" t="s">
        <v>11</v>
      </c>
      <c r="C12" s="17">
        <v>37.419534179619667</v>
      </c>
      <c r="D12" s="17">
        <v>37.817063198184904</v>
      </c>
      <c r="E12" s="15">
        <f t="shared" si="0"/>
        <v>1.062356940781344E-2</v>
      </c>
      <c r="F12" s="17">
        <f t="shared" si="1"/>
        <v>0.39752901856523692</v>
      </c>
    </row>
    <row r="13" spans="1:7" x14ac:dyDescent="0.25">
      <c r="A13" s="6" t="s">
        <v>14</v>
      </c>
      <c r="B13" s="7" t="s">
        <v>15</v>
      </c>
      <c r="C13" s="17">
        <v>13.45</v>
      </c>
      <c r="D13" s="17">
        <v>13.66</v>
      </c>
      <c r="E13" s="15">
        <f t="shared" si="0"/>
        <v>1.5613382899628317E-2</v>
      </c>
      <c r="F13" s="17">
        <f t="shared" si="1"/>
        <v>0.21000000000000085</v>
      </c>
    </row>
    <row r="14" spans="1:7" x14ac:dyDescent="0.25">
      <c r="A14" s="6" t="s">
        <v>16</v>
      </c>
      <c r="B14" s="7" t="s">
        <v>15</v>
      </c>
      <c r="C14" s="17">
        <v>14.26</v>
      </c>
      <c r="D14" s="17">
        <v>15.440000000000001</v>
      </c>
      <c r="E14" s="15">
        <f t="shared" si="0"/>
        <v>8.2748948106591974E-2</v>
      </c>
      <c r="F14" s="17">
        <f t="shared" si="1"/>
        <v>1.1800000000000015</v>
      </c>
    </row>
    <row r="15" spans="1:7" x14ac:dyDescent="0.25">
      <c r="A15" s="6" t="s">
        <v>17</v>
      </c>
      <c r="B15" s="7" t="s">
        <v>15</v>
      </c>
      <c r="C15" s="17">
        <v>23.410000000000004</v>
      </c>
      <c r="D15" s="17">
        <v>24.47</v>
      </c>
      <c r="E15" s="15">
        <f t="shared" si="0"/>
        <v>4.5279794959418841E-2</v>
      </c>
      <c r="F15" s="17">
        <f t="shared" si="1"/>
        <v>1.0599999999999952</v>
      </c>
    </row>
    <row r="16" spans="1:7" x14ac:dyDescent="0.25">
      <c r="A16" s="6" t="s">
        <v>18</v>
      </c>
      <c r="B16" s="7" t="s">
        <v>15</v>
      </c>
      <c r="C16" s="17">
        <v>13.200000000000001</v>
      </c>
      <c r="D16" s="17">
        <v>12.6</v>
      </c>
      <c r="E16" s="15">
        <f t="shared" si="0"/>
        <v>-4.545454545454556E-2</v>
      </c>
      <c r="F16" s="17">
        <f t="shared" si="1"/>
        <v>-0.60000000000000142</v>
      </c>
    </row>
    <row r="17" spans="1:6" x14ac:dyDescent="0.25">
      <c r="A17" s="6" t="s">
        <v>19</v>
      </c>
      <c r="B17" s="7" t="s">
        <v>15</v>
      </c>
      <c r="C17" s="17">
        <v>16.437399396291127</v>
      </c>
      <c r="D17" s="17">
        <v>17.592381963094638</v>
      </c>
      <c r="E17" s="15">
        <f t="shared" si="0"/>
        <v>7.0265529172705815E-2</v>
      </c>
      <c r="F17" s="17">
        <f t="shared" si="1"/>
        <v>1.1549825668035112</v>
      </c>
    </row>
    <row r="18" spans="1:6" x14ac:dyDescent="0.25">
      <c r="A18" s="6" t="s">
        <v>20</v>
      </c>
      <c r="B18" s="7" t="s">
        <v>15</v>
      </c>
      <c r="C18" s="17">
        <v>-6.86</v>
      </c>
      <c r="D18" s="17">
        <v>-6.8999999999999995</v>
      </c>
      <c r="E18" s="15">
        <f t="shared" si="0"/>
        <v>5.8309037900873386E-3</v>
      </c>
      <c r="F18" s="17">
        <f t="shared" si="1"/>
        <v>-3.9999999999999147E-2</v>
      </c>
    </row>
    <row r="19" spans="1:6" x14ac:dyDescent="0.25">
      <c r="A19" s="6" t="s">
        <v>21</v>
      </c>
      <c r="B19" s="7" t="s">
        <v>15</v>
      </c>
      <c r="C19" s="17">
        <v>-5.8699999999999992</v>
      </c>
      <c r="D19" s="17">
        <v>-5.8999999999999995</v>
      </c>
      <c r="E19" s="15">
        <f t="shared" si="0"/>
        <v>5.110732538330537E-3</v>
      </c>
      <c r="F19" s="17">
        <f t="shared" si="1"/>
        <v>-3.0000000000000249E-2</v>
      </c>
    </row>
    <row r="20" spans="1:6" x14ac:dyDescent="0.25">
      <c r="A20" s="6" t="s">
        <v>22</v>
      </c>
      <c r="B20" s="7" t="s">
        <v>15</v>
      </c>
      <c r="C20" s="17">
        <v>-6.86</v>
      </c>
      <c r="D20" s="17">
        <v>-6.8999999999999995</v>
      </c>
      <c r="E20" s="15">
        <f t="shared" si="0"/>
        <v>5.8309037900873386E-3</v>
      </c>
      <c r="F20" s="17">
        <f t="shared" si="1"/>
        <v>-3.9999999999999147E-2</v>
      </c>
    </row>
    <row r="21" spans="1:6" x14ac:dyDescent="0.25">
      <c r="A21" s="6" t="s">
        <v>23</v>
      </c>
      <c r="B21" s="7" t="s">
        <v>15</v>
      </c>
      <c r="C21" s="17">
        <v>-7.3527444549660279</v>
      </c>
      <c r="D21" s="17">
        <v>-8.2628174988175545</v>
      </c>
      <c r="E21" s="15">
        <f t="shared" si="0"/>
        <v>0.12377324540863992</v>
      </c>
      <c r="F21" s="17">
        <f t="shared" si="1"/>
        <v>-0.91007304385152654</v>
      </c>
    </row>
    <row r="22" spans="1:6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>
        <v>0</v>
      </c>
      <c r="D23" s="17">
        <v>0</v>
      </c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>
        <v>-3.4716230130442862</v>
      </c>
      <c r="D24" s="17">
        <v>-3.4903998702685355</v>
      </c>
      <c r="E24" s="15">
        <f t="shared" si="0"/>
        <v>5.4086682665995265E-3</v>
      </c>
      <c r="F24" s="17">
        <f t="shared" si="1"/>
        <v>-1.8776857224249266E-2</v>
      </c>
    </row>
    <row r="25" spans="1:6" x14ac:dyDescent="0.25">
      <c r="A25" s="6" t="s">
        <v>27</v>
      </c>
      <c r="B25" s="7" t="s">
        <v>15</v>
      </c>
      <c r="C25" s="17">
        <v>-3.908938798551528</v>
      </c>
      <c r="D25" s="17">
        <v>-3.7134333998552571</v>
      </c>
      <c r="E25" s="15">
        <f t="shared" si="0"/>
        <v>-5.0014955150670608E-2</v>
      </c>
      <c r="F25" s="17">
        <f t="shared" si="1"/>
        <v>0.19550539869627093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5"/>
  <sheetViews>
    <sheetView zoomScale="90" zoomScaleNormal="90" workbookViewId="0">
      <selection activeCell="A3" sqref="A3:F25"/>
    </sheetView>
  </sheetViews>
  <sheetFormatPr defaultRowHeight="15" x14ac:dyDescent="0.25"/>
  <cols>
    <col min="1" max="1" width="46.7109375" customWidth="1"/>
    <col min="2" max="6" width="18.7109375" customWidth="1"/>
    <col min="7" max="7" width="45.710937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>
        <v>184.89533420094401</v>
      </c>
      <c r="D3" s="17">
        <v>185.61741270466706</v>
      </c>
      <c r="E3" s="15">
        <f>(D3-C3)/C3</f>
        <v>3.9053365345514896E-3</v>
      </c>
      <c r="F3" s="17">
        <f>D3-C3</f>
        <v>0.72207850372305415</v>
      </c>
      <c r="G3" s="17"/>
    </row>
    <row r="4" spans="1:7" x14ac:dyDescent="0.25">
      <c r="A4" s="6" t="s">
        <v>4</v>
      </c>
      <c r="B4" s="7" t="s">
        <v>3</v>
      </c>
      <c r="C4" s="17">
        <v>289.20699910645726</v>
      </c>
      <c r="D4" s="17">
        <v>272.44185536365944</v>
      </c>
      <c r="E4" s="15">
        <f t="shared" ref="E4:E25" si="0">(D4-C4)/C4</f>
        <v>-5.7969356877931436E-2</v>
      </c>
      <c r="F4" s="17">
        <f t="shared" ref="F4:F25" si="1">D4-C4</f>
        <v>-16.765143742797818</v>
      </c>
      <c r="G4" s="17"/>
    </row>
    <row r="5" spans="1:7" x14ac:dyDescent="0.25">
      <c r="A5" s="6" t="s">
        <v>5</v>
      </c>
      <c r="B5" s="7" t="s">
        <v>3</v>
      </c>
      <c r="C5" s="17">
        <v>90.652956311945815</v>
      </c>
      <c r="D5" s="17">
        <v>77.186182737631043</v>
      </c>
      <c r="E5" s="15">
        <f t="shared" si="0"/>
        <v>-0.14855305466237934</v>
      </c>
      <c r="F5" s="17">
        <f t="shared" si="1"/>
        <v>-13.466773574314772</v>
      </c>
      <c r="G5" s="17"/>
    </row>
    <row r="6" spans="1:7" x14ac:dyDescent="0.25">
      <c r="A6" s="6" t="s">
        <v>6</v>
      </c>
      <c r="B6" s="7" t="s">
        <v>3</v>
      </c>
      <c r="C6" s="17">
        <v>520.37181915919791</v>
      </c>
      <c r="D6" s="17">
        <v>522.61572278800975</v>
      </c>
      <c r="E6" s="15">
        <f t="shared" si="0"/>
        <v>4.3121159643838359E-3</v>
      </c>
      <c r="F6" s="17">
        <f t="shared" si="1"/>
        <v>2.2439036288118359</v>
      </c>
      <c r="G6" s="17"/>
    </row>
    <row r="7" spans="1:7" x14ac:dyDescent="0.25">
      <c r="A7" s="6" t="s">
        <v>7</v>
      </c>
      <c r="B7" s="7" t="s">
        <v>3</v>
      </c>
      <c r="C7" s="17">
        <v>793.64550415889153</v>
      </c>
      <c r="D7" s="17">
        <v>931.72483128561225</v>
      </c>
      <c r="E7" s="15">
        <f t="shared" si="0"/>
        <v>0.17398111172198691</v>
      </c>
      <c r="F7" s="17">
        <f t="shared" si="1"/>
        <v>138.07932712672073</v>
      </c>
      <c r="G7" s="17"/>
    </row>
    <row r="8" spans="1:7" x14ac:dyDescent="0.25">
      <c r="A8" s="6" t="s">
        <v>8</v>
      </c>
      <c r="B8" s="7" t="s">
        <v>3</v>
      </c>
      <c r="C8" s="17">
        <v>157.02123120164791</v>
      </c>
      <c r="D8" s="17">
        <v>152.65953033493545</v>
      </c>
      <c r="E8" s="15">
        <f t="shared" si="0"/>
        <v>-2.7777777777777853E-2</v>
      </c>
      <c r="F8" s="17">
        <f t="shared" si="1"/>
        <v>-4.3617008667124537</v>
      </c>
      <c r="G8" s="17"/>
    </row>
    <row r="9" spans="1:7" x14ac:dyDescent="0.25">
      <c r="A9" s="6" t="s">
        <v>9</v>
      </c>
      <c r="B9" s="7" t="s">
        <v>3</v>
      </c>
      <c r="C9" s="17">
        <v>4134.2879776671498</v>
      </c>
      <c r="D9" s="17">
        <v>4699.1535405393843</v>
      </c>
      <c r="E9" s="15">
        <f t="shared" si="0"/>
        <v>0.13662946701428635</v>
      </c>
      <c r="F9" s="17">
        <f t="shared" si="1"/>
        <v>564.86556287223448</v>
      </c>
      <c r="G9" s="17"/>
    </row>
    <row r="10" spans="1:7" x14ac:dyDescent="0.25">
      <c r="A10" s="6" t="s">
        <v>10</v>
      </c>
      <c r="B10" s="7" t="s">
        <v>11</v>
      </c>
      <c r="C10" s="17">
        <v>64.38550880529796</v>
      </c>
      <c r="D10" s="17">
        <v>61.944805127014433</v>
      </c>
      <c r="E10" s="15">
        <f t="shared" si="0"/>
        <v>-3.7907655364877585E-2</v>
      </c>
      <c r="F10" s="17">
        <f t="shared" si="1"/>
        <v>-2.4407036782835263</v>
      </c>
      <c r="G10" s="17"/>
    </row>
    <row r="11" spans="1:7" x14ac:dyDescent="0.25">
      <c r="A11" s="6" t="s">
        <v>12</v>
      </c>
      <c r="B11" s="7" t="s">
        <v>11</v>
      </c>
      <c r="C11" s="17">
        <v>87.311582023004732</v>
      </c>
      <c r="D11" s="17">
        <v>86.234431418616438</v>
      </c>
      <c r="E11" s="15">
        <f t="shared" si="0"/>
        <v>-1.2336858174262466E-2</v>
      </c>
      <c r="F11" s="17">
        <f t="shared" si="1"/>
        <v>-1.0771506043882937</v>
      </c>
      <c r="G11" s="17"/>
    </row>
    <row r="12" spans="1:7" x14ac:dyDescent="0.25">
      <c r="A12" s="6" t="s">
        <v>13</v>
      </c>
      <c r="B12" s="7" t="s">
        <v>11</v>
      </c>
      <c r="C12" s="17">
        <v>70.921637276634655</v>
      </c>
      <c r="D12" s="17">
        <v>70.229622164247871</v>
      </c>
      <c r="E12" s="15">
        <f t="shared" si="0"/>
        <v>-9.7574610367148189E-3</v>
      </c>
      <c r="F12" s="17">
        <f t="shared" si="1"/>
        <v>-0.69201511238678393</v>
      </c>
      <c r="G12" s="17"/>
    </row>
    <row r="13" spans="1:7" x14ac:dyDescent="0.25">
      <c r="A13" s="6" t="s">
        <v>14</v>
      </c>
      <c r="B13" s="7" t="s">
        <v>15</v>
      </c>
      <c r="C13" s="17">
        <v>26.37</v>
      </c>
      <c r="D13" s="17">
        <v>26.43</v>
      </c>
      <c r="E13" s="15">
        <f t="shared" si="0"/>
        <v>2.275312855517585E-3</v>
      </c>
      <c r="F13" s="17">
        <f t="shared" si="1"/>
        <v>5.9999999999998721E-2</v>
      </c>
      <c r="G13" s="17"/>
    </row>
    <row r="14" spans="1:7" x14ac:dyDescent="0.25">
      <c r="A14" s="6" t="s">
        <v>16</v>
      </c>
      <c r="B14" s="7" t="s">
        <v>15</v>
      </c>
      <c r="C14" s="17">
        <v>28.490000000000002</v>
      </c>
      <c r="D14" s="17">
        <v>31.92</v>
      </c>
      <c r="E14" s="15">
        <f t="shared" si="0"/>
        <v>0.12039312039312038</v>
      </c>
      <c r="F14" s="17">
        <f t="shared" si="1"/>
        <v>3.4299999999999997</v>
      </c>
      <c r="G14" s="17"/>
    </row>
    <row r="15" spans="1:7" x14ac:dyDescent="0.25">
      <c r="A15" s="6" t="s">
        <v>17</v>
      </c>
      <c r="B15" s="7" t="s">
        <v>15</v>
      </c>
      <c r="C15" s="17">
        <v>42.99</v>
      </c>
      <c r="D15" s="17">
        <v>47.61</v>
      </c>
      <c r="E15" s="15">
        <f t="shared" si="0"/>
        <v>0.10746685275645493</v>
      </c>
      <c r="F15" s="17">
        <f t="shared" si="1"/>
        <v>4.6199999999999974</v>
      </c>
      <c r="G15" s="17"/>
    </row>
    <row r="16" spans="1:7" x14ac:dyDescent="0.25">
      <c r="A16" s="6" t="s">
        <v>18</v>
      </c>
      <c r="B16" s="7" t="s">
        <v>15</v>
      </c>
      <c r="C16" s="17">
        <v>24.830000000000002</v>
      </c>
      <c r="D16" s="17">
        <v>22.1</v>
      </c>
      <c r="E16" s="15">
        <f t="shared" si="0"/>
        <v>-0.1099476439790576</v>
      </c>
      <c r="F16" s="17">
        <f t="shared" si="1"/>
        <v>-2.7300000000000004</v>
      </c>
      <c r="G16" s="17"/>
    </row>
    <row r="17" spans="1:7" x14ac:dyDescent="0.25">
      <c r="A17" s="6" t="s">
        <v>19</v>
      </c>
      <c r="B17" s="7" t="s">
        <v>15</v>
      </c>
      <c r="C17" s="17">
        <v>30.061130784356934</v>
      </c>
      <c r="D17" s="17">
        <v>33.670789275509279</v>
      </c>
      <c r="E17" s="15">
        <f t="shared" si="0"/>
        <v>0.12007726911692629</v>
      </c>
      <c r="F17" s="17">
        <f t="shared" si="1"/>
        <v>3.6096584911523451</v>
      </c>
      <c r="G17" s="17"/>
    </row>
    <row r="18" spans="1:7" x14ac:dyDescent="0.25">
      <c r="A18" s="6" t="s">
        <v>20</v>
      </c>
      <c r="B18" s="7" t="s">
        <v>15</v>
      </c>
      <c r="C18" s="17">
        <v>-9.69</v>
      </c>
      <c r="D18" s="17">
        <v>-9.68</v>
      </c>
      <c r="E18" s="15">
        <f t="shared" si="0"/>
        <v>-1.0319917440660255E-3</v>
      </c>
      <c r="F18" s="17">
        <f t="shared" si="1"/>
        <v>9.9999999999997868E-3</v>
      </c>
      <c r="G18" s="17"/>
    </row>
    <row r="19" spans="1:7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  <c r="G19" s="17"/>
    </row>
    <row r="20" spans="1:7" x14ac:dyDescent="0.25">
      <c r="A20" s="6" t="s">
        <v>22</v>
      </c>
      <c r="B20" s="7" t="s">
        <v>15</v>
      </c>
      <c r="C20" s="17">
        <v>-9.69</v>
      </c>
      <c r="D20" s="17">
        <v>-9.68</v>
      </c>
      <c r="E20" s="15">
        <f t="shared" si="0"/>
        <v>-1.0319917440660255E-3</v>
      </c>
      <c r="F20" s="17">
        <f t="shared" si="1"/>
        <v>9.9999999999997868E-3</v>
      </c>
      <c r="G20" s="17"/>
    </row>
    <row r="21" spans="1:7" x14ac:dyDescent="0.25">
      <c r="A21" s="6" t="s">
        <v>23</v>
      </c>
      <c r="B21" s="7" t="s">
        <v>15</v>
      </c>
      <c r="C21" s="17">
        <v>-8.8832318542852065</v>
      </c>
      <c r="D21" s="17">
        <v>-10.535327225804858</v>
      </c>
      <c r="E21" s="15">
        <f t="shared" si="0"/>
        <v>0.18597908943721791</v>
      </c>
      <c r="F21" s="17">
        <f t="shared" si="1"/>
        <v>-1.6520953715196516</v>
      </c>
      <c r="G21" s="17"/>
    </row>
    <row r="22" spans="1:7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  <c r="G22" s="17"/>
    </row>
    <row r="23" spans="1:7" x14ac:dyDescent="0.25">
      <c r="A23" s="6" t="s">
        <v>25</v>
      </c>
      <c r="B23" s="7" t="s">
        <v>15</v>
      </c>
      <c r="C23" s="17">
        <v>-8.2098436124130529</v>
      </c>
      <c r="D23" s="17">
        <v>-8.4109807643955961</v>
      </c>
      <c r="E23" s="15">
        <f t="shared" si="0"/>
        <v>2.4499510767589945E-2</v>
      </c>
      <c r="F23" s="17">
        <f t="shared" si="1"/>
        <v>-0.20113715198254312</v>
      </c>
      <c r="G23" s="17"/>
    </row>
    <row r="24" spans="1:7" x14ac:dyDescent="0.25">
      <c r="A24" s="6" t="s">
        <v>26</v>
      </c>
      <c r="B24" s="7" t="s">
        <v>15</v>
      </c>
      <c r="C24" s="17">
        <v>-4.1188897816750414</v>
      </c>
      <c r="D24" s="17">
        <v>-4.1301528542553037</v>
      </c>
      <c r="E24" s="15">
        <f t="shared" si="0"/>
        <v>2.7344923455761617E-3</v>
      </c>
      <c r="F24" s="17">
        <f t="shared" si="1"/>
        <v>-1.1263072580262268E-2</v>
      </c>
      <c r="G24" s="17"/>
    </row>
    <row r="25" spans="1:7" x14ac:dyDescent="0.25">
      <c r="A25" s="6" t="s">
        <v>27</v>
      </c>
      <c r="B25" s="7" t="s">
        <v>15</v>
      </c>
      <c r="C25" s="17">
        <v>-4.8826838156005312</v>
      </c>
      <c r="D25" s="17">
        <v>-4.7291802572855337</v>
      </c>
      <c r="E25" s="15">
        <f t="shared" si="0"/>
        <v>-3.1438357287142463E-2</v>
      </c>
      <c r="F25" s="17">
        <f t="shared" si="1"/>
        <v>0.15350355831499751</v>
      </c>
      <c r="G25" s="1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25"/>
  <sheetViews>
    <sheetView zoomScale="90" zoomScaleNormal="90" workbookViewId="0">
      <selection activeCell="C28" sqref="C28"/>
    </sheetView>
  </sheetViews>
  <sheetFormatPr defaultRowHeight="15" x14ac:dyDescent="0.25"/>
  <cols>
    <col min="1" max="1" width="32.5703125" customWidth="1"/>
    <col min="2" max="6" width="18.7109375" customWidth="1"/>
    <col min="7" max="7" width="45.710937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>
        <v>130.17699706447394</v>
      </c>
      <c r="D3" s="17">
        <v>133.34375972877743</v>
      </c>
      <c r="E3" s="15">
        <f>(D3-C3)/C3</f>
        <v>2.4326591761331378E-2</v>
      </c>
      <c r="F3" s="17">
        <f>D3-C3</f>
        <v>3.1667626643034907</v>
      </c>
    </row>
    <row r="4" spans="1:7" x14ac:dyDescent="0.25">
      <c r="A4" s="6" t="s">
        <v>4</v>
      </c>
      <c r="B4" s="7" t="s">
        <v>3</v>
      </c>
      <c r="C4" s="17">
        <v>135.29176469331634</v>
      </c>
      <c r="D4" s="17">
        <v>119.78024131938668</v>
      </c>
      <c r="E4" s="15">
        <f t="shared" ref="E4:E25" si="0">(D4-C4)/C4</f>
        <v>-0.11465238412028755</v>
      </c>
      <c r="F4" s="17">
        <f t="shared" ref="F4:F25" si="1">D4-C4</f>
        <v>-15.511523373929663</v>
      </c>
    </row>
    <row r="5" spans="1:7" x14ac:dyDescent="0.25">
      <c r="A5" s="6" t="s">
        <v>5</v>
      </c>
      <c r="B5" s="7" t="s">
        <v>3</v>
      </c>
      <c r="C5" s="17"/>
      <c r="D5" s="17"/>
      <c r="E5" s="15"/>
      <c r="F5" s="17"/>
      <c r="G5" t="s">
        <v>36</v>
      </c>
    </row>
    <row r="6" spans="1:7" x14ac:dyDescent="0.25">
      <c r="A6" s="6" t="s">
        <v>6</v>
      </c>
      <c r="B6" s="7" t="s">
        <v>3</v>
      </c>
      <c r="C6" s="17">
        <v>389.11335062359404</v>
      </c>
      <c r="D6" s="17">
        <v>398.97226786625777</v>
      </c>
      <c r="E6" s="15">
        <f t="shared" si="0"/>
        <v>2.533687735685192E-2</v>
      </c>
      <c r="F6" s="17">
        <f t="shared" si="1"/>
        <v>9.8589172426637219</v>
      </c>
    </row>
    <row r="7" spans="1:7" x14ac:dyDescent="0.25">
      <c r="A7" s="6" t="s">
        <v>7</v>
      </c>
      <c r="B7" s="7" t="s">
        <v>3</v>
      </c>
      <c r="C7" s="17">
        <v>549.27788932803992</v>
      </c>
      <c r="D7" s="17">
        <v>531.92327737130483</v>
      </c>
      <c r="E7" s="15">
        <f t="shared" si="0"/>
        <v>-3.1595322320302897E-2</v>
      </c>
      <c r="F7" s="17">
        <f t="shared" si="1"/>
        <v>-17.354611956735084</v>
      </c>
    </row>
    <row r="8" spans="1:7" ht="25.5" x14ac:dyDescent="0.25">
      <c r="A8" s="6" t="s">
        <v>8</v>
      </c>
      <c r="B8" s="7" t="s">
        <v>3</v>
      </c>
      <c r="C8" s="17"/>
      <c r="D8" s="17"/>
      <c r="E8" s="15"/>
      <c r="F8" s="17"/>
      <c r="G8" t="s">
        <v>36</v>
      </c>
    </row>
    <row r="9" spans="1:7" x14ac:dyDescent="0.25">
      <c r="A9" s="6" t="s">
        <v>9</v>
      </c>
      <c r="B9" s="7" t="s">
        <v>3</v>
      </c>
      <c r="C9" s="17">
        <v>2992.700873372607</v>
      </c>
      <c r="D9" s="17">
        <v>2985.4217710749654</v>
      </c>
      <c r="E9" s="15">
        <f t="shared" si="0"/>
        <v>-2.4322852853110289E-3</v>
      </c>
      <c r="F9" s="17">
        <f t="shared" si="1"/>
        <v>-7.2791022976416571</v>
      </c>
    </row>
    <row r="10" spans="1:7" x14ac:dyDescent="0.25">
      <c r="A10" s="6" t="s">
        <v>10</v>
      </c>
      <c r="B10" s="7" t="s">
        <v>11</v>
      </c>
      <c r="C10" s="17">
        <v>58.630671540235696</v>
      </c>
      <c r="D10" s="17">
        <v>56.287357069481438</v>
      </c>
      <c r="E10" s="15">
        <f t="shared" si="0"/>
        <v>-3.9967382415979025E-2</v>
      </c>
      <c r="F10" s="17">
        <f t="shared" si="1"/>
        <v>-2.3433144707542581</v>
      </c>
    </row>
    <row r="11" spans="1:7" x14ac:dyDescent="0.25">
      <c r="A11" s="6" t="s">
        <v>12</v>
      </c>
      <c r="B11" s="7" t="s">
        <v>11</v>
      </c>
      <c r="C11" s="17">
        <v>37.653517780623027</v>
      </c>
      <c r="D11" s="17">
        <v>34.946781406546059</v>
      </c>
      <c r="E11" s="15">
        <f t="shared" si="0"/>
        <v>-7.1885351850707782E-2</v>
      </c>
      <c r="F11" s="17">
        <f t="shared" si="1"/>
        <v>-2.7067363740769679</v>
      </c>
    </row>
    <row r="12" spans="1:7" x14ac:dyDescent="0.25">
      <c r="A12" s="6" t="s">
        <v>13</v>
      </c>
      <c r="B12" s="7" t="s">
        <v>11</v>
      </c>
      <c r="C12" s="17">
        <v>57.802789695147354</v>
      </c>
      <c r="D12" s="17">
        <v>56.454012738689968</v>
      </c>
      <c r="E12" s="15">
        <f t="shared" si="0"/>
        <v>-2.3334115248949957E-2</v>
      </c>
      <c r="F12" s="17">
        <f t="shared" si="1"/>
        <v>-1.3487769564573853</v>
      </c>
    </row>
    <row r="13" spans="1:7" x14ac:dyDescent="0.25">
      <c r="A13" s="6" t="s">
        <v>14</v>
      </c>
      <c r="B13" s="7" t="s">
        <v>15</v>
      </c>
      <c r="C13" s="17">
        <v>26.349999999999998</v>
      </c>
      <c r="D13" s="17">
        <v>24.91</v>
      </c>
      <c r="E13" s="15">
        <f t="shared" si="0"/>
        <v>-5.464895635673616E-2</v>
      </c>
      <c r="F13" s="17">
        <f t="shared" si="1"/>
        <v>-1.4399999999999977</v>
      </c>
    </row>
    <row r="14" spans="1:7" x14ac:dyDescent="0.25">
      <c r="A14" s="6" t="s">
        <v>16</v>
      </c>
      <c r="B14" s="7" t="s">
        <v>15</v>
      </c>
      <c r="C14" s="17">
        <v>30.43</v>
      </c>
      <c r="D14" s="17">
        <v>28.62</v>
      </c>
      <c r="E14" s="15">
        <f t="shared" si="0"/>
        <v>-5.94807755504436E-2</v>
      </c>
      <c r="F14" s="17">
        <f t="shared" si="1"/>
        <v>-1.8099999999999987</v>
      </c>
    </row>
    <row r="15" spans="1:7" x14ac:dyDescent="0.25">
      <c r="A15" s="6" t="s">
        <v>17</v>
      </c>
      <c r="B15" s="7" t="s">
        <v>15</v>
      </c>
      <c r="C15" s="17">
        <v>49.79</v>
      </c>
      <c r="D15" s="17">
        <v>46.31</v>
      </c>
      <c r="E15" s="15">
        <f t="shared" si="0"/>
        <v>-6.9893552922273491E-2</v>
      </c>
      <c r="F15" s="17">
        <f t="shared" si="1"/>
        <v>-3.4799999999999969</v>
      </c>
    </row>
    <row r="16" spans="1:7" x14ac:dyDescent="0.25">
      <c r="A16" s="6" t="s">
        <v>18</v>
      </c>
      <c r="B16" s="7" t="s">
        <v>15</v>
      </c>
      <c r="C16" s="17">
        <v>0</v>
      </c>
      <c r="D16" s="17">
        <v>0</v>
      </c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>
        <v>30.714759447239736</v>
      </c>
      <c r="D17" s="17">
        <v>30.895056765300723</v>
      </c>
      <c r="E17" s="15">
        <f t="shared" si="0"/>
        <v>5.8700547002717846E-3</v>
      </c>
      <c r="F17" s="17">
        <f t="shared" si="1"/>
        <v>0.18029731806098681</v>
      </c>
    </row>
    <row r="18" spans="1:6" x14ac:dyDescent="0.25">
      <c r="A18" s="6" t="s">
        <v>20</v>
      </c>
      <c r="B18" s="7" t="s">
        <v>15</v>
      </c>
      <c r="C18" s="17">
        <v>-7.86</v>
      </c>
      <c r="D18" s="17">
        <v>-7.94</v>
      </c>
      <c r="E18" s="15">
        <f t="shared" si="0"/>
        <v>1.0178117048346065E-2</v>
      </c>
      <c r="F18" s="17">
        <f t="shared" si="1"/>
        <v>-8.0000000000000071E-2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-7.7365097638656088</v>
      </c>
      <c r="D20" s="17">
        <v>-7.815552475213404</v>
      </c>
      <c r="E20" s="15">
        <f t="shared" si="0"/>
        <v>1.0216843739663407E-2</v>
      </c>
      <c r="F20" s="17">
        <f t="shared" si="1"/>
        <v>-7.9042711347795169E-2</v>
      </c>
    </row>
    <row r="21" spans="1:6" x14ac:dyDescent="0.25">
      <c r="A21" s="6" t="s">
        <v>23</v>
      </c>
      <c r="B21" s="7" t="s">
        <v>15</v>
      </c>
      <c r="C21" s="17">
        <v>-7.6865137791222917</v>
      </c>
      <c r="D21" s="17">
        <v>-8.8677110661000249</v>
      </c>
      <c r="E21" s="15">
        <f t="shared" si="0"/>
        <v>0.15367139394012924</v>
      </c>
      <c r="F21" s="17">
        <f t="shared" si="1"/>
        <v>-1.1811972869777332</v>
      </c>
    </row>
    <row r="22" spans="1:6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</row>
    <row r="23" spans="1:6" ht="25.5" x14ac:dyDescent="0.25">
      <c r="A23" s="6" t="s">
        <v>25</v>
      </c>
      <c r="B23" s="7" t="s">
        <v>15</v>
      </c>
      <c r="C23" s="17">
        <v>-11.660949454416773</v>
      </c>
      <c r="D23" s="17">
        <v>-3.4317432690840501</v>
      </c>
      <c r="E23" s="15">
        <f t="shared" si="0"/>
        <v>-0.70570635928927539</v>
      </c>
      <c r="F23" s="17">
        <f t="shared" si="1"/>
        <v>8.229206185332723</v>
      </c>
    </row>
    <row r="24" spans="1:6" x14ac:dyDescent="0.25">
      <c r="A24" s="6" t="s">
        <v>26</v>
      </c>
      <c r="B24" s="7" t="s">
        <v>15</v>
      </c>
      <c r="C24" s="17">
        <v>-4.7957775019043263</v>
      </c>
      <c r="D24" s="17">
        <v>-4.8446625264470233</v>
      </c>
      <c r="E24" s="15">
        <f t="shared" si="0"/>
        <v>1.0193347069017608E-2</v>
      </c>
      <c r="F24" s="17">
        <f t="shared" si="1"/>
        <v>-4.8885024542697053E-2</v>
      </c>
    </row>
    <row r="25" spans="1:6" x14ac:dyDescent="0.25">
      <c r="A25" s="6" t="s">
        <v>27</v>
      </c>
      <c r="B25" s="7" t="s">
        <v>15</v>
      </c>
      <c r="C25" s="17">
        <v>-4.86381450183561</v>
      </c>
      <c r="D25" s="17">
        <v>-5.3566850952374319</v>
      </c>
      <c r="E25" s="15">
        <f t="shared" si="0"/>
        <v>0.10133416749668636</v>
      </c>
      <c r="F25" s="17">
        <f t="shared" si="1"/>
        <v>-0.49287059340182182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5"/>
  <sheetViews>
    <sheetView zoomScale="90" zoomScaleNormal="90" workbookViewId="0">
      <selection activeCell="A3" sqref="A3:G25"/>
    </sheetView>
  </sheetViews>
  <sheetFormatPr defaultRowHeight="15" x14ac:dyDescent="0.25"/>
  <cols>
    <col min="1" max="1" width="29.28515625" customWidth="1"/>
    <col min="2" max="6" width="18.7109375" customWidth="1"/>
    <col min="7" max="7" width="46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>
        <v>81.855325371307487</v>
      </c>
      <c r="D3" s="17">
        <v>82.787105031655784</v>
      </c>
      <c r="E3" s="15">
        <f>(D3-C3)/C3</f>
        <v>1.1383250339811263E-2</v>
      </c>
      <c r="F3" s="17">
        <f>D3-C3</f>
        <v>0.93177966034829751</v>
      </c>
    </row>
    <row r="4" spans="1:7" x14ac:dyDescent="0.25">
      <c r="A4" s="6" t="s">
        <v>4</v>
      </c>
      <c r="B4" s="7" t="s">
        <v>3</v>
      </c>
      <c r="C4" s="17">
        <v>87.342074095455942</v>
      </c>
      <c r="D4" s="17">
        <v>85.059974773205795</v>
      </c>
      <c r="E4" s="15">
        <f t="shared" ref="E4:E25" si="0">(D4-C4)/C4</f>
        <v>-2.6128293218180807E-2</v>
      </c>
      <c r="F4" s="17">
        <f t="shared" ref="F4:F25" si="1">D4-C4</f>
        <v>-2.2820993222501471</v>
      </c>
    </row>
    <row r="5" spans="1:7" ht="25.5" x14ac:dyDescent="0.25">
      <c r="A5" s="6" t="s">
        <v>5</v>
      </c>
      <c r="B5" s="7" t="s">
        <v>3</v>
      </c>
      <c r="C5" s="17"/>
      <c r="D5" s="17"/>
      <c r="E5" s="15"/>
      <c r="F5" s="17"/>
      <c r="G5" t="s">
        <v>36</v>
      </c>
    </row>
    <row r="6" spans="1:7" ht="25.5" x14ac:dyDescent="0.25">
      <c r="A6" s="6" t="s">
        <v>6</v>
      </c>
      <c r="B6" s="7" t="s">
        <v>3</v>
      </c>
      <c r="C6" s="17">
        <v>206.24955420852126</v>
      </c>
      <c r="D6" s="17">
        <v>208.8413281824206</v>
      </c>
      <c r="E6" s="15">
        <f t="shared" si="0"/>
        <v>1.2566204003907885E-2</v>
      </c>
      <c r="F6" s="17">
        <f t="shared" si="1"/>
        <v>2.5917739738993362</v>
      </c>
    </row>
    <row r="7" spans="1:7" x14ac:dyDescent="0.25">
      <c r="A7" s="6" t="s">
        <v>7</v>
      </c>
      <c r="B7" s="7" t="s">
        <v>3</v>
      </c>
      <c r="C7" s="17">
        <v>362.67821198723158</v>
      </c>
      <c r="D7" s="17">
        <v>355.89709658409453</v>
      </c>
      <c r="E7" s="15">
        <f t="shared" si="0"/>
        <v>-1.8697333280599127E-2</v>
      </c>
      <c r="F7" s="17">
        <f t="shared" si="1"/>
        <v>-6.7811154031370506</v>
      </c>
    </row>
    <row r="8" spans="1:7" ht="25.5" x14ac:dyDescent="0.25">
      <c r="A8" s="6" t="s">
        <v>8</v>
      </c>
      <c r="B8" s="7" t="s">
        <v>3</v>
      </c>
      <c r="C8" s="17"/>
      <c r="D8" s="17"/>
      <c r="E8" s="15"/>
      <c r="F8" s="17"/>
      <c r="G8" t="s">
        <v>36</v>
      </c>
    </row>
    <row r="9" spans="1:7" x14ac:dyDescent="0.25">
      <c r="A9" s="6" t="s">
        <v>9</v>
      </c>
      <c r="B9" s="7" t="s">
        <v>3</v>
      </c>
      <c r="C9" s="17">
        <v>1689.3955220191481</v>
      </c>
      <c r="D9" s="17">
        <v>1675.0265590769027</v>
      </c>
      <c r="E9" s="15">
        <f t="shared" si="0"/>
        <v>-8.5053871369753318E-3</v>
      </c>
      <c r="F9" s="17">
        <f t="shared" si="1"/>
        <v>-14.368962942245389</v>
      </c>
    </row>
    <row r="10" spans="1:7" x14ac:dyDescent="0.25">
      <c r="A10" s="6" t="s">
        <v>10</v>
      </c>
      <c r="B10" s="7" t="s">
        <v>11</v>
      </c>
      <c r="C10" s="17">
        <v>30.604053182100131</v>
      </c>
      <c r="D10" s="17">
        <v>30.69422103362421</v>
      </c>
      <c r="E10" s="15">
        <f t="shared" si="0"/>
        <v>2.9462715604224865E-3</v>
      </c>
      <c r="F10" s="17">
        <f t="shared" si="1"/>
        <v>9.0167851524078912E-2</v>
      </c>
    </row>
    <row r="11" spans="1:7" x14ac:dyDescent="0.25">
      <c r="A11" s="6" t="s">
        <v>12</v>
      </c>
      <c r="B11" s="7" t="s">
        <v>11</v>
      </c>
      <c r="C11" s="17">
        <v>21.381999173985783</v>
      </c>
      <c r="D11" s="17">
        <v>21.631056657142608</v>
      </c>
      <c r="E11" s="15">
        <f t="shared" si="0"/>
        <v>1.1647997978591208E-2</v>
      </c>
      <c r="F11" s="17">
        <f t="shared" si="1"/>
        <v>0.2490574831568253</v>
      </c>
    </row>
    <row r="12" spans="1:7" x14ac:dyDescent="0.25">
      <c r="A12" s="6" t="s">
        <v>13</v>
      </c>
      <c r="B12" s="7" t="s">
        <v>11</v>
      </c>
      <c r="C12" s="17">
        <v>31.669039517409161</v>
      </c>
      <c r="D12" s="17">
        <v>32.074722920498957</v>
      </c>
      <c r="E12" s="15">
        <f t="shared" si="0"/>
        <v>1.2810094946731271E-2</v>
      </c>
      <c r="F12" s="17">
        <f t="shared" si="1"/>
        <v>0.405683403089796</v>
      </c>
    </row>
    <row r="13" spans="1:7" x14ac:dyDescent="0.25">
      <c r="A13" s="6" t="s">
        <v>14</v>
      </c>
      <c r="B13" s="7" t="s">
        <v>15</v>
      </c>
      <c r="C13" s="17">
        <v>17.54</v>
      </c>
      <c r="D13" s="17">
        <v>17.740000000000002</v>
      </c>
      <c r="E13" s="15">
        <f t="shared" si="0"/>
        <v>1.1402508551881577E-2</v>
      </c>
      <c r="F13" s="17">
        <f t="shared" si="1"/>
        <v>0.20000000000000284</v>
      </c>
    </row>
    <row r="14" spans="1:7" x14ac:dyDescent="0.25">
      <c r="A14" s="6" t="s">
        <v>16</v>
      </c>
      <c r="B14" s="7" t="s">
        <v>15</v>
      </c>
      <c r="C14" s="17">
        <v>22.06</v>
      </c>
      <c r="D14" s="17">
        <v>22.330000000000002</v>
      </c>
      <c r="E14" s="15">
        <f t="shared" si="0"/>
        <v>1.2239347234814285E-2</v>
      </c>
      <c r="F14" s="17">
        <f t="shared" si="1"/>
        <v>0.27000000000000313</v>
      </c>
    </row>
    <row r="15" spans="1:7" x14ac:dyDescent="0.25">
      <c r="A15" s="6" t="s">
        <v>17</v>
      </c>
      <c r="B15" s="7" t="s">
        <v>15</v>
      </c>
      <c r="C15" s="17">
        <v>36.22</v>
      </c>
      <c r="D15" s="17">
        <v>36.659999999999997</v>
      </c>
      <c r="E15" s="15">
        <f t="shared" si="0"/>
        <v>1.2147984538928706E-2</v>
      </c>
      <c r="F15" s="17">
        <f t="shared" si="1"/>
        <v>0.43999999999999773</v>
      </c>
    </row>
    <row r="16" spans="1:7" x14ac:dyDescent="0.25">
      <c r="A16" s="6" t="s">
        <v>18</v>
      </c>
      <c r="B16" s="7" t="s">
        <v>15</v>
      </c>
      <c r="C16" s="17">
        <v>14.8</v>
      </c>
      <c r="D16" s="17">
        <v>14.950000000000001</v>
      </c>
      <c r="E16" s="15">
        <f t="shared" si="0"/>
        <v>1.0135135135135158E-2</v>
      </c>
      <c r="F16" s="17">
        <f t="shared" si="1"/>
        <v>0.15000000000000036</v>
      </c>
    </row>
    <row r="17" spans="1:6" x14ac:dyDescent="0.25">
      <c r="A17" s="6" t="s">
        <v>19</v>
      </c>
      <c r="B17" s="7" t="s">
        <v>15</v>
      </c>
      <c r="C17" s="17">
        <v>21.555519015318083</v>
      </c>
      <c r="D17" s="17">
        <v>21.855416426874758</v>
      </c>
      <c r="E17" s="15">
        <f t="shared" si="0"/>
        <v>1.3912790099999787E-2</v>
      </c>
      <c r="F17" s="17">
        <f t="shared" si="1"/>
        <v>0.2998974115566746</v>
      </c>
    </row>
    <row r="18" spans="1:6" x14ac:dyDescent="0.25">
      <c r="A18" s="6" t="s">
        <v>20</v>
      </c>
      <c r="B18" s="7" t="s">
        <v>15</v>
      </c>
      <c r="C18" s="17">
        <v>-8</v>
      </c>
      <c r="D18" s="17">
        <v>-8.0300000000000011</v>
      </c>
      <c r="E18" s="15">
        <f t="shared" si="0"/>
        <v>3.7500000000001421E-3</v>
      </c>
      <c r="F18" s="17">
        <f t="shared" si="1"/>
        <v>-3.0000000000001137E-2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-7.4076323832477566</v>
      </c>
      <c r="D20" s="17">
        <v>-7.43553178886211</v>
      </c>
      <c r="E20" s="15">
        <f t="shared" si="0"/>
        <v>3.7663053686961298E-3</v>
      </c>
      <c r="F20" s="17">
        <f t="shared" si="1"/>
        <v>-2.7899405614353334E-2</v>
      </c>
    </row>
    <row r="21" spans="1:6" ht="25.5" x14ac:dyDescent="0.25">
      <c r="A21" s="6" t="s">
        <v>23</v>
      </c>
      <c r="B21" s="7" t="s">
        <v>15</v>
      </c>
      <c r="C21" s="17">
        <v>-9.0295099405690689</v>
      </c>
      <c r="D21" s="17">
        <v>-10.472938619685447</v>
      </c>
      <c r="E21" s="15">
        <f t="shared" si="0"/>
        <v>0.15985681267497542</v>
      </c>
      <c r="F21" s="17">
        <f t="shared" si="1"/>
        <v>-1.4434286791163782</v>
      </c>
    </row>
    <row r="22" spans="1:6" ht="25.5" x14ac:dyDescent="0.25">
      <c r="A22" s="6" t="s">
        <v>24</v>
      </c>
      <c r="B22" s="7" t="s">
        <v>15</v>
      </c>
      <c r="C22" s="17">
        <v>0.21945600000000004</v>
      </c>
      <c r="D22" s="17">
        <v>0.22032000000000002</v>
      </c>
      <c r="E22" s="15">
        <f t="shared" si="0"/>
        <v>3.9370078740156378E-3</v>
      </c>
      <c r="F22" s="17">
        <f t="shared" si="1"/>
        <v>8.639999999999759E-4</v>
      </c>
    </row>
    <row r="23" spans="1:6" ht="25.5" x14ac:dyDescent="0.25">
      <c r="A23" s="6" t="s">
        <v>25</v>
      </c>
      <c r="B23" s="7" t="s">
        <v>15</v>
      </c>
      <c r="C23" s="17">
        <v>-8.5482779165920171</v>
      </c>
      <c r="D23" s="17">
        <v>-11.582074101244205</v>
      </c>
      <c r="E23" s="15">
        <f t="shared" si="0"/>
        <v>0.35490144497567827</v>
      </c>
      <c r="F23" s="17">
        <f t="shared" si="1"/>
        <v>-3.0337961846521875</v>
      </c>
    </row>
    <row r="24" spans="1:6" x14ac:dyDescent="0.25">
      <c r="A24" s="6" t="s">
        <v>26</v>
      </c>
      <c r="B24" s="7" t="s">
        <v>15</v>
      </c>
      <c r="C24" s="17">
        <v>-4.753769516037587</v>
      </c>
      <c r="D24" s="17">
        <v>-4.7708374465734664</v>
      </c>
      <c r="E24" s="15">
        <f t="shared" si="0"/>
        <v>3.5903992564843678E-3</v>
      </c>
      <c r="F24" s="17">
        <f t="shared" si="1"/>
        <v>-1.7067930535879405E-2</v>
      </c>
    </row>
    <row r="25" spans="1:6" ht="25.5" x14ac:dyDescent="0.25">
      <c r="A25" s="6" t="s">
        <v>27</v>
      </c>
      <c r="B25" s="7" t="s">
        <v>15</v>
      </c>
      <c r="C25" s="17">
        <v>-5.2635802464757839</v>
      </c>
      <c r="D25" s="17">
        <v>-5.4448368547023502</v>
      </c>
      <c r="E25" s="15">
        <f t="shared" si="0"/>
        <v>3.4435992183823205E-2</v>
      </c>
      <c r="F25" s="17">
        <f t="shared" si="1"/>
        <v>-0.18125660822656631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25"/>
  <sheetViews>
    <sheetView zoomScale="90" zoomScaleNormal="90" workbookViewId="0">
      <selection activeCell="A3" sqref="A3:G25"/>
    </sheetView>
  </sheetViews>
  <sheetFormatPr defaultRowHeight="15" x14ac:dyDescent="0.25"/>
  <cols>
    <col min="1" max="1" width="41.7109375" customWidth="1"/>
    <col min="2" max="6" width="18.7109375" customWidth="1"/>
    <col min="7" max="7" width="46.1406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>
        <v>136.43156047086615</v>
      </c>
      <c r="D3" s="17">
        <v>137.33616494061226</v>
      </c>
      <c r="E3" s="15">
        <f>(D3-C3)/C3</f>
        <v>6.6304634105485392E-3</v>
      </c>
      <c r="F3" s="17">
        <f>D3-C3</f>
        <v>0.90460446974611841</v>
      </c>
    </row>
    <row r="4" spans="1:7" x14ac:dyDescent="0.25">
      <c r="A4" s="6" t="s">
        <v>4</v>
      </c>
      <c r="B4" s="7" t="s">
        <v>3</v>
      </c>
      <c r="C4" s="17">
        <v>148.64054131143698</v>
      </c>
      <c r="D4" s="17">
        <v>143.91190858247163</v>
      </c>
      <c r="E4" s="15">
        <f t="shared" ref="E4:E25" si="0">(D4-C4)/C4</f>
        <v>-3.1812537059171163E-2</v>
      </c>
      <c r="F4" s="17">
        <f t="shared" ref="F4:F25" si="1">D4-C4</f>
        <v>-4.7286327289653514</v>
      </c>
    </row>
    <row r="5" spans="1:7" x14ac:dyDescent="0.25">
      <c r="A5" s="6" t="s">
        <v>5</v>
      </c>
      <c r="B5" s="7" t="s">
        <v>3</v>
      </c>
      <c r="C5" s="17"/>
      <c r="D5" s="17"/>
      <c r="E5" s="15"/>
      <c r="F5" s="17"/>
      <c r="G5" t="s">
        <v>36</v>
      </c>
    </row>
    <row r="6" spans="1:7" x14ac:dyDescent="0.25">
      <c r="A6" s="6" t="s">
        <v>6</v>
      </c>
      <c r="B6" s="7" t="s">
        <v>3</v>
      </c>
      <c r="C6" s="17">
        <v>302.46653807994869</v>
      </c>
      <c r="D6" s="17">
        <v>304.58476739338403</v>
      </c>
      <c r="E6" s="15">
        <f t="shared" si="0"/>
        <v>7.0031856313158194E-3</v>
      </c>
      <c r="F6" s="17">
        <f t="shared" si="1"/>
        <v>2.1182293134353358</v>
      </c>
    </row>
    <row r="7" spans="1:7" x14ac:dyDescent="0.25">
      <c r="A7" s="6" t="s">
        <v>7</v>
      </c>
      <c r="B7" s="7" t="s">
        <v>3</v>
      </c>
      <c r="C7" s="17">
        <v>421.65647991821845</v>
      </c>
      <c r="D7" s="17">
        <v>417.30637307799407</v>
      </c>
      <c r="E7" s="15">
        <f t="shared" si="0"/>
        <v>-1.0316708143719506E-2</v>
      </c>
      <c r="F7" s="17">
        <f t="shared" si="1"/>
        <v>-4.3501068402243845</v>
      </c>
    </row>
    <row r="8" spans="1:7" ht="25.5" x14ac:dyDescent="0.25">
      <c r="A8" s="6" t="s">
        <v>8</v>
      </c>
      <c r="B8" s="7" t="s">
        <v>3</v>
      </c>
      <c r="C8" s="17"/>
      <c r="D8" s="17"/>
      <c r="E8" s="15"/>
      <c r="F8" s="17"/>
      <c r="G8" t="s">
        <v>36</v>
      </c>
    </row>
    <row r="9" spans="1:7" x14ac:dyDescent="0.25">
      <c r="A9" s="6" t="s">
        <v>9</v>
      </c>
      <c r="B9" s="7" t="s">
        <v>3</v>
      </c>
      <c r="C9" s="17">
        <v>2166.5827229888901</v>
      </c>
      <c r="D9" s="17">
        <v>2181.1912243361307</v>
      </c>
      <c r="E9" s="15">
        <f t="shared" si="0"/>
        <v>6.742646469130734E-3</v>
      </c>
      <c r="F9" s="17">
        <f t="shared" si="1"/>
        <v>14.60850134724069</v>
      </c>
    </row>
    <row r="10" spans="1:7" x14ac:dyDescent="0.25">
      <c r="A10" s="6" t="s">
        <v>10</v>
      </c>
      <c r="B10" s="7" t="s">
        <v>11</v>
      </c>
      <c r="C10" s="17">
        <v>50.609301302865859</v>
      </c>
      <c r="D10" s="17">
        <v>50.170061665355611</v>
      </c>
      <c r="E10" s="15">
        <f t="shared" si="0"/>
        <v>-8.6790298661043753E-3</v>
      </c>
      <c r="F10" s="17">
        <f t="shared" si="1"/>
        <v>-0.43923963751024786</v>
      </c>
    </row>
    <row r="11" spans="1:7" x14ac:dyDescent="0.25">
      <c r="A11" s="6" t="s">
        <v>12</v>
      </c>
      <c r="B11" s="7" t="s">
        <v>11</v>
      </c>
      <c r="C11" s="17">
        <v>48.235877583799279</v>
      </c>
      <c r="D11" s="17">
        <v>48.107268622695599</v>
      </c>
      <c r="E11" s="15">
        <f t="shared" si="0"/>
        <v>-2.6662510883159554E-3</v>
      </c>
      <c r="F11" s="17">
        <f t="shared" si="1"/>
        <v>-0.12860896110368003</v>
      </c>
    </row>
    <row r="12" spans="1:7" x14ac:dyDescent="0.25">
      <c r="A12" s="6" t="s">
        <v>13</v>
      </c>
      <c r="B12" s="7" t="s">
        <v>11</v>
      </c>
      <c r="C12" s="17">
        <v>45.276249244226804</v>
      </c>
      <c r="D12" s="17">
        <v>45.415125827719919</v>
      </c>
      <c r="E12" s="15">
        <f t="shared" si="0"/>
        <v>3.0673164365712813E-3</v>
      </c>
      <c r="F12" s="17">
        <f t="shared" si="1"/>
        <v>0.13887658349311494</v>
      </c>
    </row>
    <row r="13" spans="1:7" x14ac:dyDescent="0.25">
      <c r="A13" s="6" t="s">
        <v>14</v>
      </c>
      <c r="B13" s="7" t="s">
        <v>15</v>
      </c>
      <c r="C13" s="17">
        <v>23.900000000000002</v>
      </c>
      <c r="D13" s="17">
        <v>21.619999999999997</v>
      </c>
      <c r="E13" s="15">
        <f t="shared" si="0"/>
        <v>-9.5397489539749136E-2</v>
      </c>
      <c r="F13" s="17">
        <f t="shared" si="1"/>
        <v>-2.2800000000000047</v>
      </c>
    </row>
    <row r="14" spans="1:7" x14ac:dyDescent="0.25">
      <c r="A14" s="6" t="s">
        <v>16</v>
      </c>
      <c r="B14" s="7" t="s">
        <v>15</v>
      </c>
      <c r="C14" s="17">
        <v>35.44</v>
      </c>
      <c r="D14" s="17">
        <v>31.509999999999998</v>
      </c>
      <c r="E14" s="15">
        <f t="shared" si="0"/>
        <v>-0.11089164785553048</v>
      </c>
      <c r="F14" s="17">
        <f t="shared" si="1"/>
        <v>-3.9299999999999997</v>
      </c>
    </row>
    <row r="15" spans="1:7" x14ac:dyDescent="0.25">
      <c r="A15" s="6" t="s">
        <v>17</v>
      </c>
      <c r="B15" s="7" t="s">
        <v>15</v>
      </c>
      <c r="C15" s="17">
        <v>59.84</v>
      </c>
      <c r="D15" s="17">
        <v>52.42</v>
      </c>
      <c r="E15" s="15">
        <f t="shared" si="0"/>
        <v>-0.12399732620320858</v>
      </c>
      <c r="F15" s="17">
        <f t="shared" si="1"/>
        <v>-7.4200000000000017</v>
      </c>
    </row>
    <row r="16" spans="1:7" x14ac:dyDescent="0.25">
      <c r="A16" s="6" t="s">
        <v>18</v>
      </c>
      <c r="B16" s="7" t="s">
        <v>15</v>
      </c>
      <c r="C16" s="17">
        <v>0</v>
      </c>
      <c r="D16" s="17">
        <v>0</v>
      </c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>
        <v>34.063251854700198</v>
      </c>
      <c r="D17" s="17">
        <v>34.432877347954523</v>
      </c>
      <c r="E17" s="15">
        <f t="shared" si="0"/>
        <v>1.0851151112377513E-2</v>
      </c>
      <c r="F17" s="17">
        <f t="shared" si="1"/>
        <v>0.36962549325432548</v>
      </c>
    </row>
    <row r="18" spans="1:6" x14ac:dyDescent="0.25">
      <c r="A18" s="6" t="s">
        <v>20</v>
      </c>
      <c r="B18" s="7" t="s">
        <v>15</v>
      </c>
      <c r="C18" s="17">
        <v>-6.49</v>
      </c>
      <c r="D18" s="17">
        <v>-6.54</v>
      </c>
      <c r="E18" s="15">
        <f t="shared" si="0"/>
        <v>7.7041602465331002E-3</v>
      </c>
      <c r="F18" s="17">
        <f t="shared" si="1"/>
        <v>-4.9999999999999822E-2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-6.4680460497224743</v>
      </c>
      <c r="D20" s="17">
        <v>-6.5177473565214203</v>
      </c>
      <c r="E20" s="15">
        <f t="shared" si="0"/>
        <v>7.6841300165261753E-3</v>
      </c>
      <c r="F20" s="17">
        <f t="shared" si="1"/>
        <v>-4.9701306798946021E-2</v>
      </c>
    </row>
    <row r="21" spans="1:6" x14ac:dyDescent="0.25">
      <c r="A21" s="6" t="s">
        <v>23</v>
      </c>
      <c r="B21" s="7" t="s">
        <v>15</v>
      </c>
      <c r="C21" s="17">
        <v>-12.802314250391973</v>
      </c>
      <c r="D21" s="17">
        <v>-19.450742709751914</v>
      </c>
      <c r="E21" s="15">
        <f t="shared" si="0"/>
        <v>0.5193145808896531</v>
      </c>
      <c r="F21" s="17">
        <f t="shared" si="1"/>
        <v>-6.6484284593599412</v>
      </c>
    </row>
    <row r="22" spans="1:6" x14ac:dyDescent="0.25">
      <c r="A22" s="6" t="s">
        <v>24</v>
      </c>
      <c r="B22" s="7" t="s">
        <v>15</v>
      </c>
      <c r="C22" s="17">
        <v>-5.9010949027118418</v>
      </c>
      <c r="D22" s="17">
        <v>-5.9404686717809829</v>
      </c>
      <c r="E22" s="15">
        <f t="shared" si="0"/>
        <v>6.6722819609369389E-3</v>
      </c>
      <c r="F22" s="17">
        <f t="shared" si="1"/>
        <v>-3.937376906914114E-2</v>
      </c>
    </row>
    <row r="23" spans="1:6" x14ac:dyDescent="0.25">
      <c r="A23" s="6" t="s">
        <v>25</v>
      </c>
      <c r="B23" s="7" t="s">
        <v>15</v>
      </c>
      <c r="C23" s="17">
        <v>-6.0518036716959873</v>
      </c>
      <c r="D23" s="17">
        <v>-8.9236403133469704</v>
      </c>
      <c r="E23" s="15">
        <f t="shared" si="0"/>
        <v>0.47454226829638135</v>
      </c>
      <c r="F23" s="17">
        <f t="shared" si="1"/>
        <v>-2.8718366416509831</v>
      </c>
    </row>
    <row r="24" spans="1:6" x14ac:dyDescent="0.25">
      <c r="A24" s="6" t="s">
        <v>26</v>
      </c>
      <c r="B24" s="7" t="s">
        <v>15</v>
      </c>
      <c r="C24" s="17">
        <v>-3.5478392692716962</v>
      </c>
      <c r="D24" s="17">
        <v>-3.5658475499833897</v>
      </c>
      <c r="E24" s="15">
        <f t="shared" si="0"/>
        <v>5.0758445760679081E-3</v>
      </c>
      <c r="F24" s="17">
        <f t="shared" si="1"/>
        <v>-1.800828071169347E-2</v>
      </c>
    </row>
    <row r="25" spans="1:6" x14ac:dyDescent="0.25">
      <c r="A25" s="6" t="s">
        <v>27</v>
      </c>
      <c r="B25" s="7" t="s">
        <v>15</v>
      </c>
      <c r="C25" s="17">
        <v>-3.7455835783346614</v>
      </c>
      <c r="D25" s="17">
        <v>-4.3424198361547264</v>
      </c>
      <c r="E25" s="15">
        <f t="shared" si="0"/>
        <v>0.15934399682663783</v>
      </c>
      <c r="F25" s="17">
        <f t="shared" si="1"/>
        <v>-0.596836257820065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25"/>
  <sheetViews>
    <sheetView zoomScale="90" zoomScaleNormal="90" workbookViewId="0">
      <selection activeCell="G15" sqref="G15"/>
    </sheetView>
  </sheetViews>
  <sheetFormatPr defaultRowHeight="15" x14ac:dyDescent="0.25"/>
  <cols>
    <col min="1" max="1" width="44.5703125" customWidth="1"/>
    <col min="2" max="6" width="18.7109375" customWidth="1"/>
    <col min="7" max="7" width="46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>
        <v>99.207085187151861</v>
      </c>
      <c r="D3" s="17">
        <v>99.95392307929842</v>
      </c>
      <c r="E3" s="15">
        <f>(D3-C3)/C3</f>
        <v>7.5280701044453252E-3</v>
      </c>
      <c r="F3" s="17">
        <f>D3-C3</f>
        <v>0.7468378921465586</v>
      </c>
    </row>
    <row r="4" spans="1:7" x14ac:dyDescent="0.25">
      <c r="A4" s="6" t="s">
        <v>4</v>
      </c>
      <c r="B4" s="7" t="s">
        <v>3</v>
      </c>
      <c r="C4" s="17">
        <v>102.37783204844841</v>
      </c>
      <c r="D4" s="17">
        <v>99.221431963801251</v>
      </c>
      <c r="E4" s="15">
        <f t="shared" ref="E4:E25" si="0">(D4-C4)/C4</f>
        <v>-3.0830893968856972E-2</v>
      </c>
      <c r="F4" s="17">
        <f t="shared" ref="F4:F25" si="1">D4-C4</f>
        <v>-3.15640008464716</v>
      </c>
    </row>
    <row r="5" spans="1:7" x14ac:dyDescent="0.25">
      <c r="A5" s="6" t="s">
        <v>5</v>
      </c>
      <c r="B5" s="7" t="s">
        <v>3</v>
      </c>
      <c r="C5" s="17"/>
      <c r="D5" s="17"/>
      <c r="E5" s="15"/>
      <c r="F5" s="17"/>
      <c r="G5" t="s">
        <v>36</v>
      </c>
    </row>
    <row r="6" spans="1:7" x14ac:dyDescent="0.25">
      <c r="A6" s="6" t="s">
        <v>6</v>
      </c>
      <c r="B6" s="7" t="s">
        <v>3</v>
      </c>
      <c r="C6" s="17">
        <v>238.9851222175852</v>
      </c>
      <c r="D6" s="17">
        <v>240.9400661138497</v>
      </c>
      <c r="E6" s="15">
        <f t="shared" si="0"/>
        <v>8.1801907923147073E-3</v>
      </c>
      <c r="F6" s="17">
        <f t="shared" si="1"/>
        <v>1.9549438962644956</v>
      </c>
    </row>
    <row r="7" spans="1:7" x14ac:dyDescent="0.25">
      <c r="A7" s="6" t="s">
        <v>7</v>
      </c>
      <c r="B7" s="7" t="s">
        <v>3</v>
      </c>
      <c r="C7" s="17">
        <v>330.85958816000425</v>
      </c>
      <c r="D7" s="17">
        <v>321.97397547608222</v>
      </c>
      <c r="E7" s="15">
        <f t="shared" si="0"/>
        <v>-2.6856143820214562E-2</v>
      </c>
      <c r="F7" s="17">
        <f t="shared" si="1"/>
        <v>-8.8856126839220337</v>
      </c>
    </row>
    <row r="8" spans="1:7" x14ac:dyDescent="0.25">
      <c r="A8" s="6" t="s">
        <v>8</v>
      </c>
      <c r="B8" s="7" t="s">
        <v>3</v>
      </c>
      <c r="C8" s="17"/>
      <c r="D8" s="17"/>
      <c r="E8" s="15"/>
      <c r="F8" s="17"/>
      <c r="G8" t="s">
        <v>36</v>
      </c>
    </row>
    <row r="9" spans="1:7" x14ac:dyDescent="0.25">
      <c r="A9" s="6" t="s">
        <v>9</v>
      </c>
      <c r="B9" s="7" t="s">
        <v>3</v>
      </c>
      <c r="C9" s="17">
        <v>1603.7857257628641</v>
      </c>
      <c r="D9" s="17">
        <v>1564.672227028896</v>
      </c>
      <c r="E9" s="15">
        <f t="shared" si="0"/>
        <v>-2.4388232234304971E-2</v>
      </c>
      <c r="F9" s="17">
        <f t="shared" si="1"/>
        <v>-39.113498733968072</v>
      </c>
    </row>
    <row r="10" spans="1:7" x14ac:dyDescent="0.25">
      <c r="A10" s="6" t="s">
        <v>10</v>
      </c>
      <c r="B10" s="7" t="s">
        <v>11</v>
      </c>
      <c r="C10" s="17">
        <v>36.868555292335138</v>
      </c>
      <c r="D10" s="17">
        <v>36.665905544287931</v>
      </c>
      <c r="E10" s="15">
        <f t="shared" si="0"/>
        <v>-5.4965470287721757E-3</v>
      </c>
      <c r="F10" s="17">
        <f t="shared" si="1"/>
        <v>-0.20264974804720737</v>
      </c>
    </row>
    <row r="11" spans="1:7" x14ac:dyDescent="0.25">
      <c r="A11" s="6" t="s">
        <v>12</v>
      </c>
      <c r="B11" s="7" t="s">
        <v>11</v>
      </c>
      <c r="C11" s="17">
        <v>28.226718831858825</v>
      </c>
      <c r="D11" s="17">
        <v>28.326700708488232</v>
      </c>
      <c r="E11" s="15">
        <f t="shared" si="0"/>
        <v>3.5421005617046705E-3</v>
      </c>
      <c r="F11" s="17">
        <f t="shared" si="1"/>
        <v>9.9981876629406941E-2</v>
      </c>
    </row>
    <row r="12" spans="1:7" x14ac:dyDescent="0.25">
      <c r="A12" s="6" t="s">
        <v>13</v>
      </c>
      <c r="B12" s="7" t="s">
        <v>11</v>
      </c>
      <c r="C12" s="17">
        <v>37.244424509473944</v>
      </c>
      <c r="D12" s="17">
        <v>37.456441162823161</v>
      </c>
      <c r="E12" s="15">
        <f t="shared" si="0"/>
        <v>5.6925742884088755E-3</v>
      </c>
      <c r="F12" s="17">
        <f t="shared" si="1"/>
        <v>0.21201665334921671</v>
      </c>
    </row>
    <row r="13" spans="1:7" x14ac:dyDescent="0.25">
      <c r="A13" s="6" t="s">
        <v>14</v>
      </c>
      <c r="B13" s="7" t="s">
        <v>15</v>
      </c>
      <c r="C13" s="17">
        <v>19.239999999999998</v>
      </c>
      <c r="D13" s="17">
        <v>19.490000000000002</v>
      </c>
      <c r="E13" s="15">
        <f t="shared" si="0"/>
        <v>1.299376299376318E-2</v>
      </c>
      <c r="F13" s="17">
        <f t="shared" si="1"/>
        <v>0.25000000000000355</v>
      </c>
    </row>
    <row r="14" spans="1:7" x14ac:dyDescent="0.25">
      <c r="A14" s="6" t="s">
        <v>16</v>
      </c>
      <c r="B14" s="7" t="s">
        <v>15</v>
      </c>
      <c r="C14" s="17">
        <v>23.69</v>
      </c>
      <c r="D14" s="17">
        <v>24.020000000000003</v>
      </c>
      <c r="E14" s="15">
        <f t="shared" si="0"/>
        <v>1.3929928239763691E-2</v>
      </c>
      <c r="F14" s="17">
        <f t="shared" si="1"/>
        <v>0.33000000000000185</v>
      </c>
    </row>
    <row r="15" spans="1:7" x14ac:dyDescent="0.25">
      <c r="A15" s="6" t="s">
        <v>17</v>
      </c>
      <c r="B15" s="7" t="s">
        <v>15</v>
      </c>
      <c r="C15" s="17">
        <v>39.31</v>
      </c>
      <c r="D15" s="17">
        <v>39.89</v>
      </c>
      <c r="E15" s="15">
        <f t="shared" si="0"/>
        <v>1.4754515390485837E-2</v>
      </c>
      <c r="F15" s="17">
        <f t="shared" si="1"/>
        <v>0.57999999999999829</v>
      </c>
    </row>
    <row r="16" spans="1:7" x14ac:dyDescent="0.25">
      <c r="A16" s="6" t="s">
        <v>18</v>
      </c>
      <c r="B16" s="7" t="s">
        <v>15</v>
      </c>
      <c r="C16" s="17">
        <v>16.690000000000001</v>
      </c>
      <c r="D16" s="17">
        <v>16.89</v>
      </c>
      <c r="E16" s="15">
        <f t="shared" si="0"/>
        <v>1.1983223487117991E-2</v>
      </c>
      <c r="F16" s="17">
        <f t="shared" si="1"/>
        <v>0.19999999999999929</v>
      </c>
    </row>
    <row r="17" spans="1:6" x14ac:dyDescent="0.25">
      <c r="A17" s="6" t="s">
        <v>19</v>
      </c>
      <c r="B17" s="7" t="s">
        <v>15</v>
      </c>
      <c r="C17" s="17">
        <v>23.539098240474658</v>
      </c>
      <c r="D17" s="17">
        <v>23.736915994861022</v>
      </c>
      <c r="E17" s="15">
        <f t="shared" si="0"/>
        <v>8.4037949272934773E-3</v>
      </c>
      <c r="F17" s="17">
        <f t="shared" si="1"/>
        <v>0.19781775438636373</v>
      </c>
    </row>
    <row r="18" spans="1:6" x14ac:dyDescent="0.25">
      <c r="A18" s="6" t="s">
        <v>20</v>
      </c>
      <c r="B18" s="7" t="s">
        <v>15</v>
      </c>
      <c r="C18" s="17">
        <v>-7.02</v>
      </c>
      <c r="D18" s="17">
        <v>-7.0399999999999991</v>
      </c>
      <c r="E18" s="15">
        <f t="shared" si="0"/>
        <v>2.8490028490027884E-3</v>
      </c>
      <c r="F18" s="17">
        <f t="shared" si="1"/>
        <v>-1.9999999999999574E-2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-6.006095768612747</v>
      </c>
      <c r="D20" s="17">
        <v>-6.0260957686127465</v>
      </c>
      <c r="E20" s="15">
        <f t="shared" si="0"/>
        <v>3.329950232315236E-3</v>
      </c>
      <c r="F20" s="17">
        <f t="shared" si="1"/>
        <v>-1.9999999999999574E-2</v>
      </c>
    </row>
    <row r="21" spans="1:6" x14ac:dyDescent="0.25">
      <c r="A21" s="6" t="s">
        <v>23</v>
      </c>
      <c r="B21" s="7" t="s">
        <v>15</v>
      </c>
      <c r="C21" s="17">
        <v>-7.149969208540873</v>
      </c>
      <c r="D21" s="17">
        <v>-8.8587587879614169</v>
      </c>
      <c r="E21" s="15">
        <f t="shared" si="0"/>
        <v>0.23899257879031682</v>
      </c>
      <c r="F21" s="17">
        <f t="shared" si="1"/>
        <v>-1.7087895794205439</v>
      </c>
    </row>
    <row r="22" spans="1:6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>
        <v>27.362038461538461</v>
      </c>
      <c r="D23" s="17">
        <v>27.472923076923081</v>
      </c>
      <c r="E23" s="15">
        <f t="shared" si="0"/>
        <v>4.0524983378151984E-3</v>
      </c>
      <c r="F23" s="17">
        <f t="shared" si="1"/>
        <v>0.11088461538462013</v>
      </c>
    </row>
    <row r="24" spans="1:6" x14ac:dyDescent="0.25">
      <c r="A24" s="6" t="s">
        <v>26</v>
      </c>
      <c r="B24" s="7" t="s">
        <v>15</v>
      </c>
      <c r="C24" s="17">
        <v>-2.8199546602250387</v>
      </c>
      <c r="D24" s="17">
        <v>-2.8237824877346509</v>
      </c>
      <c r="E24" s="15">
        <f t="shared" si="0"/>
        <v>1.3574074660146211E-3</v>
      </c>
      <c r="F24" s="17">
        <f t="shared" si="1"/>
        <v>-3.8278275096121916E-3</v>
      </c>
    </row>
    <row r="25" spans="1:6" x14ac:dyDescent="0.25">
      <c r="A25" s="6" t="s">
        <v>27</v>
      </c>
      <c r="B25" s="7" t="s">
        <v>15</v>
      </c>
      <c r="C25" s="17">
        <v>-3.8534079359936282</v>
      </c>
      <c r="D25" s="17">
        <v>-4.0990885726880952</v>
      </c>
      <c r="E25" s="15">
        <f t="shared" si="0"/>
        <v>6.3756716334035513E-2</v>
      </c>
      <c r="F25" s="17">
        <f t="shared" si="1"/>
        <v>-0.24568063669446705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H324"/>
  <sheetViews>
    <sheetView zoomScale="80" zoomScaleNormal="80" workbookViewId="0">
      <selection activeCell="B340" sqref="B340"/>
    </sheetView>
  </sheetViews>
  <sheetFormatPr defaultRowHeight="15" x14ac:dyDescent="0.25"/>
  <cols>
    <col min="2" max="2" width="35" customWidth="1"/>
    <col min="4" max="4" width="32.5703125" bestFit="1" customWidth="1"/>
    <col min="5" max="5" width="19.7109375" customWidth="1"/>
    <col min="6" max="6" width="12.7109375" customWidth="1"/>
    <col min="7" max="7" width="11.140625" customWidth="1"/>
    <col min="8" max="8" width="32.140625" style="27" customWidth="1"/>
  </cols>
  <sheetData>
    <row r="2" spans="1:8" s="30" customFormat="1" ht="51.75" customHeight="1" x14ac:dyDescent="0.25">
      <c r="A2" s="30" t="s">
        <v>46</v>
      </c>
      <c r="B2" s="30" t="s">
        <v>47</v>
      </c>
      <c r="C2" s="30" t="s">
        <v>0</v>
      </c>
      <c r="D2" s="30" t="s">
        <v>44</v>
      </c>
      <c r="E2" s="30" t="s">
        <v>45</v>
      </c>
      <c r="F2" s="30" t="s">
        <v>32</v>
      </c>
      <c r="G2" s="30" t="s">
        <v>33</v>
      </c>
      <c r="H2" s="31" t="s">
        <v>59</v>
      </c>
    </row>
    <row r="3" spans="1:8" hidden="1" x14ac:dyDescent="0.25">
      <c r="A3" t="s">
        <v>31</v>
      </c>
      <c r="B3" t="s">
        <v>2</v>
      </c>
      <c r="C3" t="s">
        <v>3</v>
      </c>
      <c r="D3" s="17">
        <v>83.154269000343405</v>
      </c>
      <c r="E3" s="17">
        <v>84.572877404676575</v>
      </c>
      <c r="F3" s="15">
        <v>1.7059958813747878E-2</v>
      </c>
      <c r="G3" s="17">
        <v>1.4186084043331704</v>
      </c>
      <c r="H3" s="11"/>
    </row>
    <row r="4" spans="1:8" hidden="1" x14ac:dyDescent="0.25">
      <c r="A4" t="s">
        <v>31</v>
      </c>
      <c r="B4" t="s">
        <v>4</v>
      </c>
      <c r="C4" t="s">
        <v>3</v>
      </c>
      <c r="D4" s="17">
        <v>93.965141808960752</v>
      </c>
      <c r="E4" s="17">
        <v>90.924608846325953</v>
      </c>
      <c r="F4" s="15">
        <v>-3.2358094758335655E-2</v>
      </c>
      <c r="G4" s="17">
        <v>-3.0405329626347992</v>
      </c>
      <c r="H4" s="11"/>
    </row>
    <row r="5" spans="1:8" hidden="1" x14ac:dyDescent="0.25">
      <c r="A5" t="s">
        <v>31</v>
      </c>
      <c r="B5" t="s">
        <v>5</v>
      </c>
      <c r="C5" t="s">
        <v>3</v>
      </c>
      <c r="D5" s="17">
        <v>5.5686707890191602</v>
      </c>
      <c r="E5" s="17">
        <v>7.4009431131480454</v>
      </c>
      <c r="F5" s="15">
        <v>0.32903225806451619</v>
      </c>
      <c r="G5" s="17">
        <v>1.8322723241288852</v>
      </c>
      <c r="H5" s="11"/>
    </row>
    <row r="6" spans="1:8" hidden="1" x14ac:dyDescent="0.25">
      <c r="A6" t="s">
        <v>31</v>
      </c>
      <c r="B6" t="s">
        <v>6</v>
      </c>
      <c r="C6" t="s">
        <v>3</v>
      </c>
      <c r="D6" s="17">
        <v>206.99635956506071</v>
      </c>
      <c r="E6" s="17">
        <v>210.92088883300934</v>
      </c>
      <c r="F6" s="15">
        <v>1.8959412021519708E-2</v>
      </c>
      <c r="G6" s="17">
        <v>3.9245292679486283</v>
      </c>
      <c r="H6" s="11"/>
    </row>
    <row r="7" spans="1:8" hidden="1" x14ac:dyDescent="0.25">
      <c r="A7" t="s">
        <v>31</v>
      </c>
      <c r="B7" t="s">
        <v>7</v>
      </c>
      <c r="C7" t="s">
        <v>3</v>
      </c>
      <c r="D7" s="17">
        <v>335.21793075491746</v>
      </c>
      <c r="E7" s="17">
        <v>325.40674925947519</v>
      </c>
      <c r="F7" s="15">
        <v>-2.9268068904748902E-2</v>
      </c>
      <c r="G7" s="17">
        <v>-9.8111814954422698</v>
      </c>
      <c r="H7" s="11"/>
    </row>
    <row r="8" spans="1:8" hidden="1" x14ac:dyDescent="0.25">
      <c r="A8" t="s">
        <v>31</v>
      </c>
      <c r="B8" t="s">
        <v>8</v>
      </c>
      <c r="C8" t="s">
        <v>3</v>
      </c>
      <c r="D8" s="17">
        <v>22.134957081091272</v>
      </c>
      <c r="E8" s="17">
        <v>21.467571440455355</v>
      </c>
      <c r="F8" s="15">
        <v>-3.0150753768844192E-2</v>
      </c>
      <c r="G8" s="17">
        <v>-0.6673856406359171</v>
      </c>
      <c r="H8" s="11"/>
    </row>
    <row r="9" spans="1:8" hidden="1" x14ac:dyDescent="0.25">
      <c r="A9" t="s">
        <v>31</v>
      </c>
      <c r="B9" t="s">
        <v>9</v>
      </c>
      <c r="C9" t="s">
        <v>3</v>
      </c>
      <c r="D9" s="17">
        <v>1354.0879985676436</v>
      </c>
      <c r="E9" s="17">
        <v>1310.6019900022206</v>
      </c>
      <c r="F9" s="15">
        <v>-3.2114610432573437E-2</v>
      </c>
      <c r="G9" s="17">
        <v>-43.486008565422935</v>
      </c>
      <c r="H9" s="11"/>
    </row>
    <row r="10" spans="1:8" hidden="1" x14ac:dyDescent="0.25">
      <c r="A10" t="s">
        <v>31</v>
      </c>
      <c r="B10" t="s">
        <v>10</v>
      </c>
      <c r="C10" t="s">
        <v>11</v>
      </c>
      <c r="D10" s="17">
        <v>30.984914067741947</v>
      </c>
      <c r="E10" s="17">
        <v>30.836807422793335</v>
      </c>
      <c r="F10" s="15">
        <v>-4.7799598419026867E-3</v>
      </c>
      <c r="G10" s="17">
        <v>-0.14810664494861214</v>
      </c>
      <c r="H10" s="11"/>
    </row>
    <row r="11" spans="1:8" hidden="1" x14ac:dyDescent="0.25">
      <c r="A11" t="s">
        <v>31</v>
      </c>
      <c r="B11" t="s">
        <v>12</v>
      </c>
      <c r="C11" t="s">
        <v>11</v>
      </c>
      <c r="D11" s="17">
        <v>35.002927729976747</v>
      </c>
      <c r="E11" s="17">
        <v>35.368621714344911</v>
      </c>
      <c r="F11" s="15">
        <v>1.0447525623834639E-2</v>
      </c>
      <c r="G11" s="17">
        <v>0.36569398436816414</v>
      </c>
      <c r="H11" s="11"/>
    </row>
    <row r="12" spans="1:8" hidden="1" x14ac:dyDescent="0.25">
      <c r="A12" t="s">
        <v>31</v>
      </c>
      <c r="B12" t="s">
        <v>13</v>
      </c>
      <c r="C12" t="s">
        <v>11</v>
      </c>
      <c r="D12" s="17">
        <v>30.302583884695949</v>
      </c>
      <c r="E12" s="17">
        <v>30.758118917565383</v>
      </c>
      <c r="F12" s="15">
        <v>1.5032877546112444E-2</v>
      </c>
      <c r="G12" s="17">
        <v>0.45553503286943453</v>
      </c>
      <c r="H12" s="11"/>
    </row>
    <row r="13" spans="1:8" hidden="1" x14ac:dyDescent="0.25">
      <c r="A13" t="s">
        <v>31</v>
      </c>
      <c r="B13" t="s">
        <v>14</v>
      </c>
      <c r="C13" t="s">
        <v>15</v>
      </c>
      <c r="D13" s="17">
        <v>11.49</v>
      </c>
      <c r="E13" s="17">
        <v>11.719999999999999</v>
      </c>
      <c r="F13" s="15">
        <v>2.0017406440382825E-2</v>
      </c>
      <c r="G13" s="17">
        <v>0.22999999999999865</v>
      </c>
      <c r="H13" s="11"/>
    </row>
    <row r="14" spans="1:8" hidden="1" x14ac:dyDescent="0.25">
      <c r="A14" t="s">
        <v>31</v>
      </c>
      <c r="B14" t="s">
        <v>16</v>
      </c>
      <c r="C14" t="s">
        <v>15</v>
      </c>
      <c r="D14" s="17">
        <v>15.620000000000001</v>
      </c>
      <c r="E14" s="17">
        <v>15.96</v>
      </c>
      <c r="F14" s="15">
        <v>2.176696542893725E-2</v>
      </c>
      <c r="G14" s="17">
        <v>0.33999999999999986</v>
      </c>
      <c r="H14" s="11"/>
    </row>
    <row r="15" spans="1:8" hidden="1" x14ac:dyDescent="0.25">
      <c r="A15" t="s">
        <v>31</v>
      </c>
      <c r="B15" t="s">
        <v>17</v>
      </c>
      <c r="C15" t="s">
        <v>15</v>
      </c>
      <c r="D15" s="17">
        <v>24.72</v>
      </c>
      <c r="E15" s="17">
        <v>24.48</v>
      </c>
      <c r="F15" s="15">
        <v>-9.7087378640776066E-3</v>
      </c>
      <c r="G15" s="17">
        <v>-0.23999999999999844</v>
      </c>
      <c r="H15" s="11"/>
    </row>
    <row r="16" spans="1:8" hidden="1" x14ac:dyDescent="0.25">
      <c r="A16" t="s">
        <v>31</v>
      </c>
      <c r="B16" t="s">
        <v>18</v>
      </c>
      <c r="C16" t="s">
        <v>15</v>
      </c>
      <c r="D16" s="17">
        <v>8.77</v>
      </c>
      <c r="E16" s="17">
        <v>8.870000000000001</v>
      </c>
      <c r="F16" s="15">
        <v>1.1402508551881577E-2</v>
      </c>
      <c r="G16" s="17">
        <v>0.10000000000000142</v>
      </c>
      <c r="H16" s="11"/>
    </row>
    <row r="17" spans="1:8" hidden="1" x14ac:dyDescent="0.25">
      <c r="A17" t="s">
        <v>31</v>
      </c>
      <c r="B17" t="s">
        <v>19</v>
      </c>
      <c r="C17" t="s">
        <v>15</v>
      </c>
      <c r="D17" s="17">
        <v>19.368037691627546</v>
      </c>
      <c r="E17" s="17">
        <v>19.534215059625033</v>
      </c>
      <c r="F17" s="15">
        <v>8.579979585093607E-3</v>
      </c>
      <c r="G17" s="17">
        <v>0.16617736799748783</v>
      </c>
      <c r="H17" s="11"/>
    </row>
    <row r="18" spans="1:8" hidden="1" x14ac:dyDescent="0.25">
      <c r="A18" t="s">
        <v>31</v>
      </c>
      <c r="B18" t="s">
        <v>20</v>
      </c>
      <c r="C18" t="s">
        <v>15</v>
      </c>
      <c r="D18" s="17">
        <v>-8.8000000000000007</v>
      </c>
      <c r="E18" s="17">
        <v>-8.85</v>
      </c>
      <c r="F18" s="15">
        <v>5.6818181818180605E-3</v>
      </c>
      <c r="G18" s="17">
        <v>-4.9999999999998934E-2</v>
      </c>
      <c r="H18" s="11"/>
    </row>
    <row r="19" spans="1:8" hidden="1" x14ac:dyDescent="0.25">
      <c r="A19" t="s">
        <v>31</v>
      </c>
      <c r="B19" t="s">
        <v>21</v>
      </c>
      <c r="C19" t="s">
        <v>15</v>
      </c>
      <c r="D19" s="17">
        <v>0</v>
      </c>
      <c r="E19" s="17">
        <v>0</v>
      </c>
      <c r="F19" s="15" t="e">
        <v>#DIV/0!</v>
      </c>
      <c r="G19" s="17">
        <v>0</v>
      </c>
      <c r="H19" s="11" t="s">
        <v>42</v>
      </c>
    </row>
    <row r="20" spans="1:8" hidden="1" x14ac:dyDescent="0.25">
      <c r="A20" t="s">
        <v>31</v>
      </c>
      <c r="B20" t="s">
        <v>22</v>
      </c>
      <c r="C20" t="s">
        <v>15</v>
      </c>
      <c r="D20" s="17">
        <v>-8.8000000000000007</v>
      </c>
      <c r="E20" s="17">
        <v>-8.85</v>
      </c>
      <c r="F20" s="15">
        <v>5.6818181818180605E-3</v>
      </c>
      <c r="G20" s="17">
        <v>-4.9999999999998934E-2</v>
      </c>
      <c r="H20" s="11"/>
    </row>
    <row r="21" spans="1:8" x14ac:dyDescent="0.25">
      <c r="A21" t="s">
        <v>31</v>
      </c>
      <c r="B21" t="s">
        <v>23</v>
      </c>
      <c r="C21" t="s">
        <v>15</v>
      </c>
      <c r="D21" s="17">
        <v>-12.236978759277225</v>
      </c>
      <c r="E21" s="17">
        <v>-10.018543905030173</v>
      </c>
      <c r="F21" s="15">
        <v>-0.18128942591856584</v>
      </c>
      <c r="G21" s="17">
        <v>2.218434854247052</v>
      </c>
      <c r="H21" s="11"/>
    </row>
    <row r="22" spans="1:8" hidden="1" x14ac:dyDescent="0.25">
      <c r="A22" t="s">
        <v>31</v>
      </c>
      <c r="B22" t="s">
        <v>24</v>
      </c>
      <c r="C22" t="s">
        <v>15</v>
      </c>
      <c r="D22" s="17">
        <v>0</v>
      </c>
      <c r="E22" s="17">
        <v>0</v>
      </c>
      <c r="F22" s="15" t="e">
        <v>#DIV/0!</v>
      </c>
      <c r="G22" s="17">
        <v>0</v>
      </c>
      <c r="H22" s="11" t="s">
        <v>43</v>
      </c>
    </row>
    <row r="23" spans="1:8" x14ac:dyDescent="0.25">
      <c r="A23" t="s">
        <v>31</v>
      </c>
      <c r="B23" t="s">
        <v>25</v>
      </c>
      <c r="C23" t="s">
        <v>15</v>
      </c>
      <c r="D23" s="17">
        <v>-12.5087172878725</v>
      </c>
      <c r="E23" s="17">
        <v>-9.0562707247901457</v>
      </c>
      <c r="F23" s="15">
        <v>-0.27600324506730867</v>
      </c>
      <c r="G23" s="17">
        <v>3.4524465630823542</v>
      </c>
      <c r="H23" s="11"/>
    </row>
    <row r="24" spans="1:8" hidden="1" x14ac:dyDescent="0.25">
      <c r="A24" t="s">
        <v>31</v>
      </c>
      <c r="B24" t="s">
        <v>26</v>
      </c>
      <c r="C24" t="s">
        <v>15</v>
      </c>
      <c r="D24" s="17">
        <v>-5.5860731197379074</v>
      </c>
      <c r="E24" s="17">
        <v>-5.6135909935164419</v>
      </c>
      <c r="F24" s="15">
        <v>4.9261571033330006E-3</v>
      </c>
      <c r="G24" s="17">
        <v>-2.751787377853443E-2</v>
      </c>
      <c r="H24" s="11"/>
    </row>
    <row r="25" spans="1:8" hidden="1" x14ac:dyDescent="0.25">
      <c r="A25" t="s">
        <v>31</v>
      </c>
      <c r="B25" t="s">
        <v>27</v>
      </c>
      <c r="C25" t="s">
        <v>15</v>
      </c>
      <c r="D25" s="17">
        <v>-6.0879924669811647</v>
      </c>
      <c r="E25" s="17">
        <v>-6.5493542496713362</v>
      </c>
      <c r="F25" s="15">
        <v>7.5782252555733801E-2</v>
      </c>
      <c r="G25" s="17">
        <v>-0.46136178269017147</v>
      </c>
      <c r="H25" s="11"/>
    </row>
    <row r="26" spans="1:8" hidden="1" x14ac:dyDescent="0.25">
      <c r="A26" t="s">
        <v>28</v>
      </c>
      <c r="B26" t="s">
        <v>2</v>
      </c>
      <c r="C26" t="s">
        <v>3</v>
      </c>
      <c r="D26" s="17">
        <v>103.52753376391999</v>
      </c>
      <c r="E26" s="17">
        <v>104.68736106857278</v>
      </c>
      <c r="F26" s="15">
        <v>1.1203080595908108E-2</v>
      </c>
      <c r="G26" s="17">
        <v>1.1598273046527936</v>
      </c>
    </row>
    <row r="27" spans="1:8" hidden="1" x14ac:dyDescent="0.25">
      <c r="A27" t="s">
        <v>28</v>
      </c>
      <c r="B27" t="s">
        <v>4</v>
      </c>
      <c r="C27" t="s">
        <v>3</v>
      </c>
      <c r="D27" s="17">
        <v>119.62725218773014</v>
      </c>
      <c r="E27" s="17">
        <v>116.47764149171931</v>
      </c>
      <c r="F27" s="15">
        <v>-2.6328538342318228E-2</v>
      </c>
      <c r="G27" s="17">
        <v>-3.149610696010825</v>
      </c>
    </row>
    <row r="28" spans="1:8" hidden="1" x14ac:dyDescent="0.25">
      <c r="A28" t="s">
        <v>28</v>
      </c>
      <c r="B28" t="s">
        <v>5</v>
      </c>
      <c r="C28" t="s">
        <v>3</v>
      </c>
      <c r="D28" s="17">
        <v>17.069060185585553</v>
      </c>
      <c r="E28" s="17">
        <v>23.12837853452892</v>
      </c>
      <c r="F28" s="15">
        <v>0.35498839907192603</v>
      </c>
      <c r="G28" s="17">
        <v>6.0593183489433677</v>
      </c>
    </row>
    <row r="29" spans="1:8" hidden="1" x14ac:dyDescent="0.25">
      <c r="A29" t="s">
        <v>28</v>
      </c>
      <c r="B29" t="s">
        <v>6</v>
      </c>
      <c r="C29" t="s">
        <v>3</v>
      </c>
      <c r="D29" s="17">
        <v>184.32353261701587</v>
      </c>
      <c r="E29" s="17">
        <v>186.48099952293416</v>
      </c>
      <c r="F29" s="15">
        <v>1.1704782755010613E-2</v>
      </c>
      <c r="G29" s="17">
        <v>2.1574669059182838</v>
      </c>
    </row>
    <row r="30" spans="1:8" hidden="1" x14ac:dyDescent="0.25">
      <c r="A30" t="s">
        <v>28</v>
      </c>
      <c r="B30" t="s">
        <v>7</v>
      </c>
      <c r="C30" t="s">
        <v>3</v>
      </c>
      <c r="D30" s="17">
        <v>318.05761219585753</v>
      </c>
      <c r="E30" s="17">
        <v>309.26318564881672</v>
      </c>
      <c r="F30" s="15">
        <v>-2.7650419954813946E-2</v>
      </c>
      <c r="G30" s="17">
        <v>-8.7944265470408141</v>
      </c>
    </row>
    <row r="31" spans="1:8" hidden="1" x14ac:dyDescent="0.25">
      <c r="A31" t="s">
        <v>28</v>
      </c>
      <c r="B31" t="s">
        <v>8</v>
      </c>
      <c r="C31" t="s">
        <v>3</v>
      </c>
      <c r="D31" s="17">
        <v>25.648724253361536</v>
      </c>
      <c r="E31" s="17">
        <v>26.38859129913158</v>
      </c>
      <c r="F31" s="15">
        <v>2.8846153846153834E-2</v>
      </c>
      <c r="G31" s="17">
        <v>0.73986704577004403</v>
      </c>
    </row>
    <row r="32" spans="1:8" hidden="1" x14ac:dyDescent="0.25">
      <c r="A32" t="s">
        <v>28</v>
      </c>
      <c r="B32" t="s">
        <v>9</v>
      </c>
      <c r="C32" t="s">
        <v>3</v>
      </c>
      <c r="D32" s="17">
        <v>1776.9527189602945</v>
      </c>
      <c r="E32" s="17">
        <v>1741.9541896606709</v>
      </c>
      <c r="F32" s="15">
        <v>-1.9695813471109977E-2</v>
      </c>
      <c r="G32" s="17">
        <v>-34.998529299623669</v>
      </c>
    </row>
    <row r="33" spans="1:8" hidden="1" x14ac:dyDescent="0.25">
      <c r="A33" t="s">
        <v>28</v>
      </c>
      <c r="B33" t="s">
        <v>10</v>
      </c>
      <c r="C33" t="s">
        <v>11</v>
      </c>
      <c r="D33" s="17">
        <v>38.720953957598581</v>
      </c>
      <c r="E33" s="17">
        <v>38.826305849300233</v>
      </c>
      <c r="F33" s="15">
        <v>2.7207979384241804E-3</v>
      </c>
      <c r="G33" s="17">
        <v>0.10535189170165182</v>
      </c>
    </row>
    <row r="34" spans="1:8" hidden="1" x14ac:dyDescent="0.25">
      <c r="A34" t="s">
        <v>28</v>
      </c>
      <c r="B34" t="s">
        <v>12</v>
      </c>
      <c r="C34" t="s">
        <v>11</v>
      </c>
      <c r="D34" s="17">
        <v>50.430028318591852</v>
      </c>
      <c r="E34" s="17">
        <v>51.359248401406859</v>
      </c>
      <c r="F34" s="15">
        <v>1.8425928237530555E-2</v>
      </c>
      <c r="G34" s="17">
        <v>0.92922008281500723</v>
      </c>
    </row>
    <row r="35" spans="1:8" hidden="1" x14ac:dyDescent="0.25">
      <c r="A35" t="s">
        <v>28</v>
      </c>
      <c r="B35" t="s">
        <v>13</v>
      </c>
      <c r="C35" t="s">
        <v>11</v>
      </c>
      <c r="D35" s="17">
        <v>34.449440011433865</v>
      </c>
      <c r="E35" s="17">
        <v>34.800850373901405</v>
      </c>
      <c r="F35" s="15">
        <v>1.0200756887511261E-2</v>
      </c>
      <c r="G35" s="17">
        <v>0.35141036246753998</v>
      </c>
    </row>
    <row r="36" spans="1:8" hidden="1" x14ac:dyDescent="0.25">
      <c r="A36" t="s">
        <v>28</v>
      </c>
      <c r="B36" t="s">
        <v>14</v>
      </c>
      <c r="C36" t="s">
        <v>15</v>
      </c>
      <c r="D36" s="17">
        <v>13.61</v>
      </c>
      <c r="E36" s="17">
        <v>13.78</v>
      </c>
      <c r="F36" s="15">
        <v>1.2490815576781774E-2</v>
      </c>
      <c r="G36" s="17">
        <v>0.16999999999999993</v>
      </c>
    </row>
    <row r="37" spans="1:8" hidden="1" x14ac:dyDescent="0.25">
      <c r="A37" t="s">
        <v>28</v>
      </c>
      <c r="B37" t="s">
        <v>16</v>
      </c>
      <c r="C37" t="s">
        <v>15</v>
      </c>
      <c r="D37" s="17">
        <v>18.36</v>
      </c>
      <c r="E37" s="17">
        <v>18.43</v>
      </c>
      <c r="F37" s="15">
        <v>3.8126361655773577E-3</v>
      </c>
      <c r="G37" s="17">
        <v>7.0000000000000284E-2</v>
      </c>
    </row>
    <row r="38" spans="1:8" hidden="1" x14ac:dyDescent="0.25">
      <c r="A38" t="s">
        <v>28</v>
      </c>
      <c r="B38" t="s">
        <v>17</v>
      </c>
      <c r="C38" t="s">
        <v>15</v>
      </c>
      <c r="D38" s="17">
        <v>30.54</v>
      </c>
      <c r="E38" s="17">
        <v>30.49</v>
      </c>
      <c r="F38" s="15">
        <v>-1.6371971185330948E-3</v>
      </c>
      <c r="G38" s="17">
        <v>-5.0000000000000711E-2</v>
      </c>
    </row>
    <row r="39" spans="1:8" hidden="1" x14ac:dyDescent="0.25">
      <c r="A39" t="s">
        <v>28</v>
      </c>
      <c r="B39" t="s">
        <v>18</v>
      </c>
      <c r="C39" t="s">
        <v>15</v>
      </c>
      <c r="D39" s="17">
        <v>10.67</v>
      </c>
      <c r="E39" s="17">
        <v>10.9</v>
      </c>
      <c r="F39" s="15">
        <v>2.1555763823805103E-2</v>
      </c>
      <c r="G39" s="17">
        <v>0.23000000000000043</v>
      </c>
    </row>
    <row r="40" spans="1:8" hidden="1" x14ac:dyDescent="0.25">
      <c r="A40" t="s">
        <v>28</v>
      </c>
      <c r="B40" t="s">
        <v>19</v>
      </c>
      <c r="C40" t="s">
        <v>15</v>
      </c>
      <c r="D40" s="17">
        <v>23.923080110021697</v>
      </c>
      <c r="E40" s="17">
        <v>23.929355227624317</v>
      </c>
      <c r="F40" s="15">
        <v>2.6230391629173799E-4</v>
      </c>
      <c r="G40" s="17">
        <v>6.2751176026196731E-3</v>
      </c>
    </row>
    <row r="41" spans="1:8" hidden="1" x14ac:dyDescent="0.25">
      <c r="A41" t="s">
        <v>28</v>
      </c>
      <c r="B41" t="s">
        <v>20</v>
      </c>
      <c r="C41" t="s">
        <v>15</v>
      </c>
      <c r="D41" s="17">
        <v>-7.53</v>
      </c>
      <c r="E41" s="17">
        <v>-7.5600000000000005</v>
      </c>
      <c r="F41" s="15">
        <v>3.9840637450199532E-3</v>
      </c>
      <c r="G41" s="17">
        <v>-3.0000000000000249E-2</v>
      </c>
    </row>
    <row r="42" spans="1:8" hidden="1" x14ac:dyDescent="0.25">
      <c r="A42" t="s">
        <v>28</v>
      </c>
      <c r="B42" t="s">
        <v>21</v>
      </c>
      <c r="C42" t="s">
        <v>15</v>
      </c>
      <c r="D42" s="17">
        <v>0</v>
      </c>
      <c r="E42" s="17">
        <v>0</v>
      </c>
      <c r="F42" s="15" t="e">
        <v>#DIV/0!</v>
      </c>
      <c r="G42" s="17">
        <v>0</v>
      </c>
      <c r="H42" s="11" t="s">
        <v>42</v>
      </c>
    </row>
    <row r="43" spans="1:8" hidden="1" x14ac:dyDescent="0.25">
      <c r="A43" t="s">
        <v>28</v>
      </c>
      <c r="B43" t="s">
        <v>22</v>
      </c>
      <c r="C43" t="s">
        <v>15</v>
      </c>
      <c r="D43" s="17">
        <v>-7.53</v>
      </c>
      <c r="E43" s="17">
        <v>-7.5600000000000005</v>
      </c>
      <c r="F43" s="15">
        <v>3.9840637450199532E-3</v>
      </c>
      <c r="G43" s="17">
        <v>-3.0000000000000249E-2</v>
      </c>
    </row>
    <row r="44" spans="1:8" hidden="1" x14ac:dyDescent="0.25">
      <c r="A44" t="s">
        <v>28</v>
      </c>
      <c r="B44" t="s">
        <v>23</v>
      </c>
      <c r="C44" t="s">
        <v>15</v>
      </c>
      <c r="D44" s="17">
        <v>-10.013279902101653</v>
      </c>
      <c r="E44" s="17">
        <v>-9.5803380070875637</v>
      </c>
      <c r="F44" s="15">
        <v>-4.3236771492148184E-2</v>
      </c>
      <c r="G44" s="17">
        <v>0.43294189501408908</v>
      </c>
    </row>
    <row r="45" spans="1:8" hidden="1" x14ac:dyDescent="0.25">
      <c r="A45" t="s">
        <v>28</v>
      </c>
      <c r="B45" t="s">
        <v>24</v>
      </c>
      <c r="C45" t="s">
        <v>15</v>
      </c>
      <c r="D45" s="17">
        <v>0</v>
      </c>
      <c r="E45" s="17">
        <v>0</v>
      </c>
      <c r="F45" s="15" t="e">
        <v>#DIV/0!</v>
      </c>
      <c r="G45" s="17">
        <v>0</v>
      </c>
      <c r="H45" s="11" t="s">
        <v>43</v>
      </c>
    </row>
    <row r="46" spans="1:8" hidden="1" x14ac:dyDescent="0.25">
      <c r="A46" t="s">
        <v>28</v>
      </c>
      <c r="B46" t="s">
        <v>25</v>
      </c>
      <c r="C46" t="s">
        <v>15</v>
      </c>
      <c r="D46" s="17">
        <v>0</v>
      </c>
      <c r="E46" s="17">
        <v>0</v>
      </c>
      <c r="F46" s="15" t="e">
        <v>#DIV/0!</v>
      </c>
      <c r="G46" s="17">
        <v>0</v>
      </c>
      <c r="H46" s="11" t="s">
        <v>43</v>
      </c>
    </row>
    <row r="47" spans="1:8" hidden="1" x14ac:dyDescent="0.25">
      <c r="A47" t="s">
        <v>28</v>
      </c>
      <c r="B47" t="s">
        <v>26</v>
      </c>
      <c r="C47" t="s">
        <v>15</v>
      </c>
      <c r="D47" s="17">
        <v>133.60734858681022</v>
      </c>
      <c r="E47" s="17">
        <v>135.26579183490355</v>
      </c>
      <c r="F47" s="15">
        <v>1.2412814606644E-2</v>
      </c>
      <c r="G47" s="17">
        <v>1.6584432480933344</v>
      </c>
    </row>
    <row r="48" spans="1:8" hidden="1" x14ac:dyDescent="0.25">
      <c r="A48" t="s">
        <v>28</v>
      </c>
      <c r="B48" t="s">
        <v>27</v>
      </c>
      <c r="C48" t="s">
        <v>15</v>
      </c>
      <c r="D48" s="17">
        <v>-5.0240930422574808</v>
      </c>
      <c r="E48" s="17">
        <v>-5.6594079879107371</v>
      </c>
      <c r="F48" s="15">
        <v>0.1264536584632576</v>
      </c>
      <c r="G48" s="17">
        <v>-0.6353149456532563</v>
      </c>
    </row>
    <row r="49" spans="1:8" hidden="1" x14ac:dyDescent="0.25">
      <c r="A49" t="s">
        <v>30</v>
      </c>
      <c r="B49" t="s">
        <v>2</v>
      </c>
      <c r="C49" t="s">
        <v>3</v>
      </c>
      <c r="D49" s="17">
        <v>86.641621963753934</v>
      </c>
      <c r="E49" s="17">
        <v>88.249015882770607</v>
      </c>
      <c r="F49" s="15">
        <v>1.8552214081231276E-2</v>
      </c>
      <c r="G49" s="17">
        <v>1.6073939190166726</v>
      </c>
      <c r="H49"/>
    </row>
    <row r="50" spans="1:8" hidden="1" x14ac:dyDescent="0.25">
      <c r="A50" t="s">
        <v>30</v>
      </c>
      <c r="B50" t="s">
        <v>4</v>
      </c>
      <c r="C50" t="s">
        <v>3</v>
      </c>
      <c r="D50" s="17">
        <v>102.47173348356939</v>
      </c>
      <c r="E50" s="17">
        <v>89.189962600078474</v>
      </c>
      <c r="F50" s="15">
        <v>-0.12961399628923578</v>
      </c>
      <c r="G50" s="17">
        <v>-13.281770883490921</v>
      </c>
      <c r="H50"/>
    </row>
    <row r="51" spans="1:8" x14ac:dyDescent="0.25">
      <c r="A51" t="s">
        <v>30</v>
      </c>
      <c r="B51" t="s">
        <v>5</v>
      </c>
      <c r="C51" t="s">
        <v>3</v>
      </c>
      <c r="D51" s="17">
        <v>14.8251218846651</v>
      </c>
      <c r="E51" s="17">
        <v>26.364263145409584</v>
      </c>
      <c r="F51" s="15">
        <v>0.77835051546391754</v>
      </c>
      <c r="G51" s="17">
        <v>11.539141260744485</v>
      </c>
      <c r="H51"/>
    </row>
    <row r="52" spans="1:8" hidden="1" x14ac:dyDescent="0.25">
      <c r="A52" t="s">
        <v>30</v>
      </c>
      <c r="B52" t="s">
        <v>6</v>
      </c>
      <c r="C52" t="s">
        <v>3</v>
      </c>
      <c r="D52" s="17">
        <v>182.1637266756797</v>
      </c>
      <c r="E52" s="17">
        <v>185.97231739831878</v>
      </c>
      <c r="F52" s="15">
        <v>2.090751431221987E-2</v>
      </c>
      <c r="G52" s="17">
        <v>3.8085907226390816</v>
      </c>
      <c r="H52"/>
    </row>
    <row r="53" spans="1:8" hidden="1" x14ac:dyDescent="0.25">
      <c r="A53" t="s">
        <v>30</v>
      </c>
      <c r="B53" t="s">
        <v>7</v>
      </c>
      <c r="C53" t="s">
        <v>3</v>
      </c>
      <c r="D53" s="17">
        <v>406.19960854499709</v>
      </c>
      <c r="E53" s="17">
        <v>352.05278680120182</v>
      </c>
      <c r="F53" s="15">
        <v>-0.13330101901808483</v>
      </c>
      <c r="G53" s="17">
        <v>-54.146821743795272</v>
      </c>
      <c r="H53"/>
    </row>
    <row r="54" spans="1:8" hidden="1" x14ac:dyDescent="0.25">
      <c r="A54" t="s">
        <v>30</v>
      </c>
      <c r="B54" t="s">
        <v>8</v>
      </c>
      <c r="C54" t="s">
        <v>3</v>
      </c>
      <c r="D54" s="17">
        <v>30.049567521694932</v>
      </c>
      <c r="E54" s="17">
        <v>44.68910041687964</v>
      </c>
      <c r="F54" s="15">
        <v>0.48717948717948706</v>
      </c>
      <c r="G54" s="17">
        <v>14.639532895184708</v>
      </c>
      <c r="H54"/>
    </row>
    <row r="55" spans="1:8" hidden="1" x14ac:dyDescent="0.25">
      <c r="A55" t="s">
        <v>30</v>
      </c>
      <c r="B55" t="s">
        <v>9</v>
      </c>
      <c r="C55" t="s">
        <v>3</v>
      </c>
      <c r="D55" s="17">
        <v>1356.3412568559572</v>
      </c>
      <c r="E55" s="17">
        <v>1199.8551769152123</v>
      </c>
      <c r="F55" s="15">
        <v>-0.11537367837905686</v>
      </c>
      <c r="G55" s="17">
        <v>-156.48607994074496</v>
      </c>
      <c r="H55"/>
    </row>
    <row r="56" spans="1:8" hidden="1" x14ac:dyDescent="0.25">
      <c r="A56" t="s">
        <v>30</v>
      </c>
      <c r="B56" t="s">
        <v>10</v>
      </c>
      <c r="C56" t="s">
        <v>11</v>
      </c>
      <c r="D56" s="17">
        <v>37.720117817972337</v>
      </c>
      <c r="E56" s="17">
        <v>37.873271148869023</v>
      </c>
      <c r="F56" s="15">
        <v>4.0602558994053146E-3</v>
      </c>
      <c r="G56" s="17">
        <v>0.1531533308966857</v>
      </c>
      <c r="H56"/>
    </row>
    <row r="57" spans="1:8" hidden="1" x14ac:dyDescent="0.25">
      <c r="A57" t="s">
        <v>30</v>
      </c>
      <c r="B57" t="s">
        <v>12</v>
      </c>
      <c r="C57" t="s">
        <v>11</v>
      </c>
      <c r="D57" s="17">
        <v>45.712329197580374</v>
      </c>
      <c r="E57" s="17">
        <v>46.719773597566046</v>
      </c>
      <c r="F57" s="15">
        <v>2.2038789483494494E-2</v>
      </c>
      <c r="G57" s="17">
        <v>1.0074443999856726</v>
      </c>
      <c r="H57"/>
    </row>
    <row r="58" spans="1:8" hidden="1" x14ac:dyDescent="0.25">
      <c r="A58" t="s">
        <v>30</v>
      </c>
      <c r="B58" t="s">
        <v>13</v>
      </c>
      <c r="C58" t="s">
        <v>11</v>
      </c>
      <c r="D58" s="17">
        <v>38.759784782773295</v>
      </c>
      <c r="E58" s="17">
        <v>39.242124680919972</v>
      </c>
      <c r="F58" s="15">
        <v>1.244433891596456E-2</v>
      </c>
      <c r="G58" s="17">
        <v>0.48233989814667666</v>
      </c>
      <c r="H58"/>
    </row>
    <row r="59" spans="1:8" hidden="1" x14ac:dyDescent="0.25">
      <c r="A59" t="s">
        <v>30</v>
      </c>
      <c r="B59" t="s">
        <v>14</v>
      </c>
      <c r="C59" t="s">
        <v>15</v>
      </c>
      <c r="D59" s="17">
        <v>16.82</v>
      </c>
      <c r="E59" s="17">
        <v>17.170000000000002</v>
      </c>
      <c r="F59" s="15">
        <v>2.0808561236623151E-2</v>
      </c>
      <c r="G59" s="17">
        <v>0.35000000000000142</v>
      </c>
      <c r="H59"/>
    </row>
    <row r="60" spans="1:8" hidden="1" x14ac:dyDescent="0.25">
      <c r="A60" t="s">
        <v>30</v>
      </c>
      <c r="B60" t="s">
        <v>16</v>
      </c>
      <c r="C60" t="s">
        <v>15</v>
      </c>
      <c r="D60" s="17">
        <v>15.29</v>
      </c>
      <c r="E60" s="17">
        <v>15.03</v>
      </c>
      <c r="F60" s="15">
        <v>-1.7004578155657278E-2</v>
      </c>
      <c r="G60" s="17">
        <v>-0.25999999999999979</v>
      </c>
      <c r="H60"/>
    </row>
    <row r="61" spans="1:8" hidden="1" x14ac:dyDescent="0.25">
      <c r="A61" t="s">
        <v>30</v>
      </c>
      <c r="B61" t="s">
        <v>17</v>
      </c>
      <c r="C61" t="s">
        <v>15</v>
      </c>
      <c r="D61" s="17">
        <v>25.44</v>
      </c>
      <c r="E61" s="17">
        <v>24.689999999999998</v>
      </c>
      <c r="F61" s="15">
        <v>-2.9481132075471837E-2</v>
      </c>
      <c r="G61" s="17">
        <v>-0.75000000000000355</v>
      </c>
      <c r="H61"/>
    </row>
    <row r="62" spans="1:8" hidden="1" x14ac:dyDescent="0.25">
      <c r="A62" t="s">
        <v>30</v>
      </c>
      <c r="B62" t="s">
        <v>18</v>
      </c>
      <c r="C62" t="s">
        <v>15</v>
      </c>
      <c r="D62" s="17">
        <v>18.77</v>
      </c>
      <c r="E62" s="17">
        <v>19.55</v>
      </c>
      <c r="F62" s="15">
        <v>4.1555673947789085E-2</v>
      </c>
      <c r="G62" s="17">
        <v>0.78000000000000114</v>
      </c>
      <c r="H62"/>
    </row>
    <row r="63" spans="1:8" hidden="1" x14ac:dyDescent="0.25">
      <c r="A63" t="s">
        <v>30</v>
      </c>
      <c r="B63" t="s">
        <v>19</v>
      </c>
      <c r="C63" t="s">
        <v>15</v>
      </c>
      <c r="D63" s="17">
        <v>21.575008925588648</v>
      </c>
      <c r="E63" s="17">
        <v>20.623188984944797</v>
      </c>
      <c r="F63" s="15">
        <v>-4.4116780851708594E-2</v>
      </c>
      <c r="G63" s="17">
        <v>-0.95181994064385123</v>
      </c>
      <c r="H63"/>
    </row>
    <row r="64" spans="1:8" hidden="1" x14ac:dyDescent="0.25">
      <c r="A64" t="s">
        <v>30</v>
      </c>
      <c r="B64" t="s">
        <v>20</v>
      </c>
      <c r="C64" t="s">
        <v>15</v>
      </c>
      <c r="D64" s="17">
        <v>-10.649999999999999</v>
      </c>
      <c r="E64" s="17">
        <v>-10.700000000000001</v>
      </c>
      <c r="F64" s="15">
        <v>4.694835680751408E-3</v>
      </c>
      <c r="G64" s="17">
        <v>-5.0000000000002487E-2</v>
      </c>
      <c r="H64"/>
    </row>
    <row r="65" spans="1:8" hidden="1" x14ac:dyDescent="0.25">
      <c r="A65" t="s">
        <v>30</v>
      </c>
      <c r="B65" t="s">
        <v>21</v>
      </c>
      <c r="C65" t="s">
        <v>15</v>
      </c>
      <c r="D65" s="17">
        <v>0</v>
      </c>
      <c r="E65" s="17">
        <v>0</v>
      </c>
      <c r="F65" s="15" t="e">
        <v>#DIV/0!</v>
      </c>
      <c r="G65" s="17">
        <v>0</v>
      </c>
      <c r="H65" s="8" t="s">
        <v>42</v>
      </c>
    </row>
    <row r="66" spans="1:8" hidden="1" x14ac:dyDescent="0.25">
      <c r="A66" t="s">
        <v>30</v>
      </c>
      <c r="B66" t="s">
        <v>22</v>
      </c>
      <c r="C66" t="s">
        <v>15</v>
      </c>
      <c r="D66" s="17">
        <v>-10.649999999999999</v>
      </c>
      <c r="E66" s="17">
        <v>-10.700000000000001</v>
      </c>
      <c r="F66" s="15">
        <v>4.694835680751408E-3</v>
      </c>
      <c r="G66" s="17">
        <v>-5.0000000000002487E-2</v>
      </c>
      <c r="H66"/>
    </row>
    <row r="67" spans="1:8" hidden="1" x14ac:dyDescent="0.25">
      <c r="A67" t="s">
        <v>30</v>
      </c>
      <c r="B67" t="s">
        <v>23</v>
      </c>
      <c r="C67" t="s">
        <v>15</v>
      </c>
      <c r="D67" s="17">
        <v>-8.2756582494260851</v>
      </c>
      <c r="E67" s="17">
        <v>-12.656000028002939</v>
      </c>
      <c r="F67" s="15">
        <v>0.52930433405471156</v>
      </c>
      <c r="G67" s="17">
        <v>-4.3803417785768541</v>
      </c>
      <c r="H67"/>
    </row>
    <row r="68" spans="1:8" hidden="1" x14ac:dyDescent="0.25">
      <c r="A68" t="s">
        <v>30</v>
      </c>
      <c r="B68" t="s">
        <v>24</v>
      </c>
      <c r="C68" t="s">
        <v>15</v>
      </c>
      <c r="D68" s="17">
        <v>0</v>
      </c>
      <c r="E68" s="17">
        <v>0</v>
      </c>
      <c r="F68" s="15" t="e">
        <v>#DIV/0!</v>
      </c>
      <c r="G68" s="17">
        <v>0</v>
      </c>
      <c r="H68" s="8" t="s">
        <v>43</v>
      </c>
    </row>
    <row r="69" spans="1:8" hidden="1" x14ac:dyDescent="0.25">
      <c r="A69" t="s">
        <v>30</v>
      </c>
      <c r="B69" t="s">
        <v>25</v>
      </c>
      <c r="C69" t="s">
        <v>15</v>
      </c>
      <c r="D69" s="17">
        <v>0</v>
      </c>
      <c r="E69" s="17">
        <v>0</v>
      </c>
      <c r="F69" s="15" t="e">
        <v>#DIV/0!</v>
      </c>
      <c r="G69" s="17">
        <v>0</v>
      </c>
      <c r="H69" s="8" t="s">
        <v>43</v>
      </c>
    </row>
    <row r="70" spans="1:8" hidden="1" x14ac:dyDescent="0.25">
      <c r="A70" t="s">
        <v>30</v>
      </c>
      <c r="B70" t="s">
        <v>26</v>
      </c>
      <c r="C70" t="s">
        <v>15</v>
      </c>
      <c r="D70" s="17">
        <v>-5.8169594067738091</v>
      </c>
      <c r="E70" s="17">
        <v>-5.8427789887135031</v>
      </c>
      <c r="F70" s="15">
        <v>4.4386732198315329E-3</v>
      </c>
      <c r="G70" s="17">
        <v>-2.5819581939694025E-2</v>
      </c>
      <c r="H70"/>
    </row>
    <row r="71" spans="1:8" hidden="1" x14ac:dyDescent="0.25">
      <c r="A71" t="s">
        <v>30</v>
      </c>
      <c r="B71" t="s">
        <v>27</v>
      </c>
      <c r="C71" t="s">
        <v>15</v>
      </c>
      <c r="D71" s="17">
        <v>-6.4016680940171451</v>
      </c>
      <c r="E71" s="17">
        <v>-7.22</v>
      </c>
      <c r="F71" s="15">
        <v>0.12783104246651733</v>
      </c>
      <c r="G71" s="17">
        <v>-0.81833190598285466</v>
      </c>
      <c r="H71"/>
    </row>
    <row r="72" spans="1:8" hidden="1" x14ac:dyDescent="0.25">
      <c r="A72" t="s">
        <v>48</v>
      </c>
      <c r="B72" t="s">
        <v>2</v>
      </c>
      <c r="C72" t="s">
        <v>3</v>
      </c>
      <c r="D72" s="17">
        <v>93.012920589417519</v>
      </c>
      <c r="E72" s="17">
        <v>93.414310963372174</v>
      </c>
      <c r="F72" s="15">
        <v>4.3154259796495719E-3</v>
      </c>
      <c r="G72" s="17">
        <v>0.40139037395465493</v>
      </c>
      <c r="H72" s="28"/>
    </row>
    <row r="73" spans="1:8" hidden="1" x14ac:dyDescent="0.25">
      <c r="A73" t="s">
        <v>48</v>
      </c>
      <c r="B73" t="s">
        <v>4</v>
      </c>
      <c r="C73" t="s">
        <v>3</v>
      </c>
      <c r="D73" s="17">
        <v>100.64031341980191</v>
      </c>
      <c r="E73" s="17">
        <v>95.619647487248145</v>
      </c>
      <c r="F73" s="15">
        <v>-4.988722473081951E-2</v>
      </c>
      <c r="G73" s="17">
        <v>-5.0206659325537686</v>
      </c>
      <c r="H73" s="28"/>
    </row>
    <row r="74" spans="1:8" x14ac:dyDescent="0.25">
      <c r="A74" t="s">
        <v>48</v>
      </c>
      <c r="B74" t="s">
        <v>5</v>
      </c>
      <c r="C74" t="s">
        <v>3</v>
      </c>
      <c r="D74" s="17">
        <v>13.843079175344391</v>
      </c>
      <c r="E74" s="17">
        <v>8.5036057791401252</v>
      </c>
      <c r="F74" s="15">
        <v>-0.38571428571428579</v>
      </c>
      <c r="G74" s="17">
        <v>-5.3394733962042658</v>
      </c>
      <c r="H74" s="28"/>
    </row>
    <row r="75" spans="1:8" hidden="1" x14ac:dyDescent="0.25">
      <c r="A75" t="s">
        <v>48</v>
      </c>
      <c r="B75" t="s">
        <v>6</v>
      </c>
      <c r="C75" t="s">
        <v>3</v>
      </c>
      <c r="D75" s="17">
        <v>299.2510643289018</v>
      </c>
      <c r="E75" s="17">
        <v>300.59378959905513</v>
      </c>
      <c r="F75" s="15">
        <v>4.4869523627744119E-3</v>
      </c>
      <c r="G75" s="17">
        <v>1.3427252701533234</v>
      </c>
      <c r="H75" s="28"/>
    </row>
    <row r="76" spans="1:8" hidden="1" x14ac:dyDescent="0.25">
      <c r="A76" t="s">
        <v>48</v>
      </c>
      <c r="B76" t="s">
        <v>7</v>
      </c>
      <c r="C76" t="s">
        <v>3</v>
      </c>
      <c r="D76" s="17">
        <v>474.45537534591722</v>
      </c>
      <c r="E76" s="17">
        <v>459.82252321075867</v>
      </c>
      <c r="F76" s="15">
        <v>-3.0841366534186662E-2</v>
      </c>
      <c r="G76" s="17">
        <v>-14.632852135158544</v>
      </c>
      <c r="H76" s="28"/>
    </row>
    <row r="77" spans="1:8" x14ac:dyDescent="0.25">
      <c r="A77" t="s">
        <v>48</v>
      </c>
      <c r="B77" t="s">
        <v>8</v>
      </c>
      <c r="C77" t="s">
        <v>3</v>
      </c>
      <c r="D77" s="17">
        <v>45.789396561822635</v>
      </c>
      <c r="E77" s="17">
        <v>20.372401012675326</v>
      </c>
      <c r="F77" s="15">
        <v>-0.55508474576271183</v>
      </c>
      <c r="G77" s="17">
        <v>-25.416995549147309</v>
      </c>
      <c r="H77" s="28"/>
    </row>
    <row r="78" spans="1:8" hidden="1" x14ac:dyDescent="0.25">
      <c r="A78" t="s">
        <v>48</v>
      </c>
      <c r="B78" t="s">
        <v>9</v>
      </c>
      <c r="C78" t="s">
        <v>3</v>
      </c>
      <c r="D78" s="17">
        <v>1928.8528093725442</v>
      </c>
      <c r="E78" s="17">
        <v>1887.2048044986561</v>
      </c>
      <c r="F78" s="15">
        <v>-2.1592111472433298E-2</v>
      </c>
      <c r="G78" s="17">
        <v>-41.648004873888112</v>
      </c>
      <c r="H78" s="28"/>
    </row>
    <row r="79" spans="1:8" hidden="1" x14ac:dyDescent="0.25">
      <c r="A79" t="s">
        <v>48</v>
      </c>
      <c r="B79" t="s">
        <v>10</v>
      </c>
      <c r="C79" t="s">
        <v>11</v>
      </c>
      <c r="D79" s="17">
        <v>31.445394867474533</v>
      </c>
      <c r="E79" s="17">
        <v>30.832082662760982</v>
      </c>
      <c r="F79" s="15">
        <v>-1.9504038899760469E-2</v>
      </c>
      <c r="G79" s="17">
        <v>-0.61331220471355152</v>
      </c>
      <c r="H79" s="28"/>
    </row>
    <row r="80" spans="1:8" hidden="1" x14ac:dyDescent="0.25">
      <c r="A80" t="s">
        <v>48</v>
      </c>
      <c r="B80" t="s">
        <v>12</v>
      </c>
      <c r="C80" t="s">
        <v>11</v>
      </c>
      <c r="D80" s="17">
        <v>26.641332615155392</v>
      </c>
      <c r="E80" s="17">
        <v>26.532049722647724</v>
      </c>
      <c r="F80" s="15">
        <v>-4.102005484721909E-3</v>
      </c>
      <c r="G80" s="17">
        <v>-0.10928289250766809</v>
      </c>
      <c r="H80" s="28"/>
    </row>
    <row r="81" spans="1:8" hidden="1" x14ac:dyDescent="0.25">
      <c r="A81" t="s">
        <v>48</v>
      </c>
      <c r="B81" t="s">
        <v>13</v>
      </c>
      <c r="C81" t="s">
        <v>11</v>
      </c>
      <c r="D81" s="17">
        <v>29.463341703470697</v>
      </c>
      <c r="E81" s="17">
        <v>29.579836620043451</v>
      </c>
      <c r="F81" s="15">
        <v>3.9538935449074377E-3</v>
      </c>
      <c r="G81" s="17">
        <v>0.1164949165727549</v>
      </c>
      <c r="H81" s="28"/>
    </row>
    <row r="82" spans="1:8" hidden="1" x14ac:dyDescent="0.25">
      <c r="A82" t="s">
        <v>48</v>
      </c>
      <c r="B82" t="s">
        <v>14</v>
      </c>
      <c r="C82" t="s">
        <v>15</v>
      </c>
      <c r="D82" s="17">
        <v>11.399999999999999</v>
      </c>
      <c r="E82" s="17">
        <v>11.45</v>
      </c>
      <c r="F82" s="15">
        <v>4.3859649122807648E-3</v>
      </c>
      <c r="G82" s="17">
        <v>5.0000000000000711E-2</v>
      </c>
      <c r="H82" s="28"/>
    </row>
    <row r="83" spans="1:8" hidden="1" x14ac:dyDescent="0.25">
      <c r="A83" t="s">
        <v>48</v>
      </c>
      <c r="B83" t="s">
        <v>16</v>
      </c>
      <c r="C83" t="s">
        <v>15</v>
      </c>
      <c r="D83" s="17">
        <v>15.51</v>
      </c>
      <c r="E83" s="17">
        <v>16.009999999999998</v>
      </c>
      <c r="F83" s="15">
        <v>3.2237266279819356E-2</v>
      </c>
      <c r="G83" s="17">
        <v>0.49999999999999822</v>
      </c>
      <c r="H83" s="28"/>
    </row>
    <row r="84" spans="1:8" hidden="1" x14ac:dyDescent="0.25">
      <c r="A84" t="s">
        <v>48</v>
      </c>
      <c r="B84" t="s">
        <v>17</v>
      </c>
      <c r="C84" t="s">
        <v>15</v>
      </c>
      <c r="D84" s="17">
        <v>29.009999999999998</v>
      </c>
      <c r="E84" s="17">
        <v>29.96</v>
      </c>
      <c r="F84" s="15">
        <v>3.2747328507411334E-2</v>
      </c>
      <c r="G84" s="17">
        <v>0.95000000000000284</v>
      </c>
      <c r="H84" s="28"/>
    </row>
    <row r="85" spans="1:8" hidden="1" x14ac:dyDescent="0.25">
      <c r="A85" t="s">
        <v>48</v>
      </c>
      <c r="B85" t="s">
        <v>18</v>
      </c>
      <c r="C85" t="s">
        <v>15</v>
      </c>
      <c r="D85" s="17">
        <v>0</v>
      </c>
      <c r="E85" s="17">
        <v>0</v>
      </c>
      <c r="F85" s="15">
        <v>0</v>
      </c>
      <c r="G85" s="17">
        <v>0</v>
      </c>
      <c r="H85" s="28" t="s">
        <v>41</v>
      </c>
    </row>
    <row r="86" spans="1:8" hidden="1" x14ac:dyDescent="0.25">
      <c r="A86" t="s">
        <v>48</v>
      </c>
      <c r="B86" t="s">
        <v>19</v>
      </c>
      <c r="C86" t="s">
        <v>15</v>
      </c>
      <c r="D86" s="17">
        <v>13.856778357445547</v>
      </c>
      <c r="E86" s="17">
        <v>14.258151818827535</v>
      </c>
      <c r="F86" s="15">
        <v>2.8965857072132607E-2</v>
      </c>
      <c r="G86" s="17">
        <v>0.40137346138198815</v>
      </c>
      <c r="H86" s="28"/>
    </row>
    <row r="87" spans="1:8" hidden="1" x14ac:dyDescent="0.25">
      <c r="A87" t="s">
        <v>48</v>
      </c>
      <c r="B87" t="s">
        <v>20</v>
      </c>
      <c r="C87" t="s">
        <v>15</v>
      </c>
      <c r="D87" s="17">
        <v>-5.6000000000000005</v>
      </c>
      <c r="E87" s="17">
        <v>-5.620000000000001</v>
      </c>
      <c r="F87" s="15">
        <v>-3.5714285714286537E-3</v>
      </c>
      <c r="G87" s="17">
        <v>-2.0000000000000462E-2</v>
      </c>
      <c r="H87" s="28"/>
    </row>
    <row r="88" spans="1:8" hidden="1" x14ac:dyDescent="0.25">
      <c r="A88" t="s">
        <v>48</v>
      </c>
      <c r="B88" t="s">
        <v>21</v>
      </c>
      <c r="C88" t="s">
        <v>15</v>
      </c>
      <c r="D88" s="17">
        <v>0</v>
      </c>
      <c r="E88" s="17">
        <v>0</v>
      </c>
      <c r="F88" s="15">
        <v>0</v>
      </c>
      <c r="G88" s="17">
        <v>0</v>
      </c>
      <c r="H88" s="28"/>
    </row>
    <row r="89" spans="1:8" x14ac:dyDescent="0.25">
      <c r="A89" t="s">
        <v>48</v>
      </c>
      <c r="B89" t="s">
        <v>22</v>
      </c>
      <c r="C89" t="s">
        <v>15</v>
      </c>
      <c r="D89" s="17">
        <v>-5.5915298181527548</v>
      </c>
      <c r="E89" s="17">
        <v>-1.8797138574860481</v>
      </c>
      <c r="F89" s="15">
        <v>0.66382834061197238</v>
      </c>
      <c r="G89" s="17">
        <v>3.7118159606667067</v>
      </c>
      <c r="H89" s="28"/>
    </row>
    <row r="90" spans="1:8" hidden="1" x14ac:dyDescent="0.25">
      <c r="A90" t="s">
        <v>48</v>
      </c>
      <c r="B90" t="s">
        <v>23</v>
      </c>
      <c r="C90" t="s">
        <v>15</v>
      </c>
      <c r="D90" s="17">
        <v>-7.4519415487714085</v>
      </c>
      <c r="E90" s="17">
        <v>-5.0304002233804912</v>
      </c>
      <c r="F90" s="15">
        <v>0.32495441752225679</v>
      </c>
      <c r="G90" s="17">
        <v>2.4215413253909173</v>
      </c>
      <c r="H90" s="28"/>
    </row>
    <row r="91" spans="1:8" hidden="1" x14ac:dyDescent="0.25">
      <c r="A91" t="s">
        <v>48</v>
      </c>
      <c r="B91" t="s">
        <v>24</v>
      </c>
      <c r="C91" t="s">
        <v>15</v>
      </c>
      <c r="D91" s="17">
        <v>0</v>
      </c>
      <c r="E91" s="17">
        <v>0</v>
      </c>
      <c r="F91" s="15">
        <v>0</v>
      </c>
      <c r="G91" s="17">
        <v>0</v>
      </c>
      <c r="H91" s="28"/>
    </row>
    <row r="92" spans="1:8" hidden="1" x14ac:dyDescent="0.25">
      <c r="A92" t="s">
        <v>48</v>
      </c>
      <c r="B92" t="s">
        <v>25</v>
      </c>
      <c r="C92" t="s">
        <v>15</v>
      </c>
      <c r="D92" s="17">
        <v>-8.5873080660835743</v>
      </c>
      <c r="E92" s="17">
        <v>-3.8895918367346938</v>
      </c>
      <c r="F92" s="15">
        <v>0.54705341804412233</v>
      </c>
      <c r="G92" s="17">
        <v>4.697716229348881</v>
      </c>
      <c r="H92" s="28"/>
    </row>
    <row r="93" spans="1:8" hidden="1" x14ac:dyDescent="0.25">
      <c r="A93" t="s">
        <v>48</v>
      </c>
      <c r="B93" t="s">
        <v>26</v>
      </c>
      <c r="C93" t="s">
        <v>15</v>
      </c>
      <c r="D93" s="17">
        <v>-3.4256139958922485</v>
      </c>
      <c r="E93" s="17">
        <v>-1.5076993307117115</v>
      </c>
      <c r="F93" s="15">
        <v>0.55987471661441224</v>
      </c>
      <c r="G93" s="17">
        <v>1.917914665180537</v>
      </c>
      <c r="H93" s="28"/>
    </row>
    <row r="94" spans="1:8" hidden="1" x14ac:dyDescent="0.25">
      <c r="A94" t="s">
        <v>48</v>
      </c>
      <c r="B94" t="s">
        <v>27</v>
      </c>
      <c r="C94" t="s">
        <v>15</v>
      </c>
      <c r="D94" s="17">
        <v>-4.8404791183405136</v>
      </c>
      <c r="E94" s="17">
        <v>-3.9832235443456168</v>
      </c>
      <c r="F94" s="15">
        <v>0.1771013887337653</v>
      </c>
      <c r="G94" s="17">
        <v>0.85725557399489682</v>
      </c>
      <c r="H94" s="28"/>
    </row>
    <row r="95" spans="1:8" hidden="1" x14ac:dyDescent="0.25">
      <c r="A95" t="s">
        <v>49</v>
      </c>
      <c r="B95" t="s">
        <v>2</v>
      </c>
      <c r="C95" t="s">
        <v>3</v>
      </c>
      <c r="D95" s="17">
        <v>103.66061541144974</v>
      </c>
      <c r="E95" s="17">
        <v>104.47970288945095</v>
      </c>
      <c r="F95" s="15">
        <v>7.9016266182685285E-3</v>
      </c>
      <c r="G95" s="17">
        <v>0.81908747800120807</v>
      </c>
    </row>
    <row r="96" spans="1:8" hidden="1" x14ac:dyDescent="0.25">
      <c r="A96" t="s">
        <v>49</v>
      </c>
      <c r="B96" t="s">
        <v>4</v>
      </c>
      <c r="C96" t="s">
        <v>3</v>
      </c>
      <c r="D96" s="17">
        <v>109.29274892464672</v>
      </c>
      <c r="E96" s="17">
        <v>103.5536353531111</v>
      </c>
      <c r="F96" s="15">
        <v>-5.2511384588674923E-2</v>
      </c>
      <c r="G96" s="17">
        <v>-5.7391135715356114</v>
      </c>
    </row>
    <row r="97" spans="1:7" hidden="1" x14ac:dyDescent="0.25">
      <c r="A97" t="s">
        <v>49</v>
      </c>
      <c r="B97" t="s">
        <v>5</v>
      </c>
      <c r="C97" t="s">
        <v>3</v>
      </c>
      <c r="D97" s="17">
        <v>18.756183997041802</v>
      </c>
      <c r="E97" s="17">
        <v>19.915274019330905</v>
      </c>
      <c r="F97" s="15">
        <v>6.1797752808988915E-2</v>
      </c>
      <c r="G97" s="17">
        <v>1.159090022289103</v>
      </c>
    </row>
    <row r="98" spans="1:7" hidden="1" x14ac:dyDescent="0.25">
      <c r="A98" t="s">
        <v>49</v>
      </c>
      <c r="B98" t="s">
        <v>6</v>
      </c>
      <c r="C98" t="s">
        <v>3</v>
      </c>
      <c r="D98" s="17">
        <v>299.85958724073413</v>
      </c>
      <c r="E98" s="17">
        <v>302.30146069360831</v>
      </c>
      <c r="F98" s="15">
        <v>8.1433896289391759E-3</v>
      </c>
      <c r="G98" s="17">
        <v>2.4418734528741766</v>
      </c>
    </row>
    <row r="99" spans="1:7" hidden="1" x14ac:dyDescent="0.25">
      <c r="A99" t="s">
        <v>49</v>
      </c>
      <c r="B99" t="s">
        <v>7</v>
      </c>
      <c r="C99" t="s">
        <v>3</v>
      </c>
      <c r="D99" s="17">
        <v>428.73396500222526</v>
      </c>
      <c r="E99" s="17">
        <v>409.64355283345446</v>
      </c>
      <c r="F99" s="15">
        <v>-4.4527407966550331E-2</v>
      </c>
      <c r="G99" s="17">
        <v>-19.090412168770797</v>
      </c>
    </row>
    <row r="100" spans="1:7" hidden="1" x14ac:dyDescent="0.25">
      <c r="A100" t="s">
        <v>49</v>
      </c>
      <c r="B100" t="s">
        <v>8</v>
      </c>
      <c r="C100" t="s">
        <v>3</v>
      </c>
      <c r="D100" s="17">
        <v>60.324733481671018</v>
      </c>
      <c r="E100" s="17">
        <v>71.698609245518298</v>
      </c>
      <c r="F100" s="15">
        <v>0.18854415274463007</v>
      </c>
      <c r="G100" s="17">
        <v>11.37387576384728</v>
      </c>
    </row>
    <row r="101" spans="1:7" hidden="1" x14ac:dyDescent="0.25">
      <c r="A101" t="s">
        <v>49</v>
      </c>
      <c r="B101" t="s">
        <v>9</v>
      </c>
      <c r="C101" t="s">
        <v>3</v>
      </c>
      <c r="D101" s="17">
        <v>1556.0998863991977</v>
      </c>
      <c r="E101" s="17">
        <v>1522.9166839224301</v>
      </c>
      <c r="F101" s="15">
        <v>-2.1324596683541426E-2</v>
      </c>
      <c r="G101" s="17">
        <v>-33.183202476767519</v>
      </c>
    </row>
    <row r="102" spans="1:7" hidden="1" x14ac:dyDescent="0.25">
      <c r="A102" t="s">
        <v>49</v>
      </c>
      <c r="B102" t="s">
        <v>10</v>
      </c>
      <c r="C102" t="s">
        <v>11</v>
      </c>
      <c r="D102" s="17">
        <v>41.256875743788406</v>
      </c>
      <c r="E102" s="17">
        <v>40.54798293762628</v>
      </c>
      <c r="F102" s="15">
        <v>-1.7182416103547447E-2</v>
      </c>
      <c r="G102" s="17">
        <v>-0.70889280616212602</v>
      </c>
    </row>
    <row r="103" spans="1:7" hidden="1" x14ac:dyDescent="0.25">
      <c r="A103" t="s">
        <v>49</v>
      </c>
      <c r="B103" t="s">
        <v>12</v>
      </c>
      <c r="C103" t="s">
        <v>11</v>
      </c>
      <c r="D103" s="17">
        <v>41.186774731369091</v>
      </c>
      <c r="E103" s="17">
        <v>41.623795909443615</v>
      </c>
      <c r="F103" s="15">
        <v>1.0610716205017023E-2</v>
      </c>
      <c r="G103" s="17">
        <v>0.43702117807452368</v>
      </c>
    </row>
    <row r="104" spans="1:7" hidden="1" x14ac:dyDescent="0.25">
      <c r="A104" t="s">
        <v>49</v>
      </c>
      <c r="B104" t="s">
        <v>13</v>
      </c>
      <c r="C104" t="s">
        <v>11</v>
      </c>
      <c r="D104" s="17">
        <v>37.941270077168355</v>
      </c>
      <c r="E104" s="17">
        <v>37.965715665968652</v>
      </c>
      <c r="F104" s="15">
        <v>6.4430075088624684E-4</v>
      </c>
      <c r="G104" s="17">
        <v>2.4445588800297458E-2</v>
      </c>
    </row>
    <row r="105" spans="1:7" hidden="1" x14ac:dyDescent="0.25">
      <c r="A105" t="s">
        <v>49</v>
      </c>
      <c r="B105" t="s">
        <v>14</v>
      </c>
      <c r="C105" t="s">
        <v>15</v>
      </c>
      <c r="D105" s="17">
        <v>14.450000000000001</v>
      </c>
      <c r="E105" s="17">
        <v>14.57</v>
      </c>
      <c r="F105" s="15">
        <v>8.3044982698961389E-3</v>
      </c>
      <c r="G105" s="17">
        <v>0.11999999999999922</v>
      </c>
    </row>
    <row r="106" spans="1:7" hidden="1" x14ac:dyDescent="0.25">
      <c r="A106" t="s">
        <v>49</v>
      </c>
      <c r="B106" t="s">
        <v>16</v>
      </c>
      <c r="C106" t="s">
        <v>15</v>
      </c>
      <c r="D106" s="17">
        <v>18.939999999999998</v>
      </c>
      <c r="E106" s="17">
        <v>20.43</v>
      </c>
      <c r="F106" s="15">
        <v>7.8669482576557662E-2</v>
      </c>
      <c r="G106" s="17">
        <v>1.490000000000002</v>
      </c>
    </row>
    <row r="107" spans="1:7" hidden="1" x14ac:dyDescent="0.25">
      <c r="A107" t="s">
        <v>49</v>
      </c>
      <c r="B107" t="s">
        <v>17</v>
      </c>
      <c r="C107" t="s">
        <v>15</v>
      </c>
      <c r="D107" s="17">
        <v>34.4</v>
      </c>
      <c r="E107" s="17">
        <v>37.17</v>
      </c>
      <c r="F107" s="15">
        <v>8.0523255813953587E-2</v>
      </c>
      <c r="G107" s="17">
        <v>2.7700000000000031</v>
      </c>
    </row>
    <row r="108" spans="1:7" hidden="1" x14ac:dyDescent="0.25">
      <c r="A108" t="s">
        <v>49</v>
      </c>
      <c r="B108" t="s">
        <v>18</v>
      </c>
      <c r="C108" t="s">
        <v>15</v>
      </c>
      <c r="D108" s="17">
        <v>11.45</v>
      </c>
      <c r="E108" s="17">
        <v>10.51</v>
      </c>
      <c r="F108" s="15">
        <v>-8.2096069868995591E-2</v>
      </c>
      <c r="G108" s="17">
        <v>-0.9399999999999995</v>
      </c>
    </row>
    <row r="109" spans="1:7" hidden="1" x14ac:dyDescent="0.25">
      <c r="A109" t="s">
        <v>49</v>
      </c>
      <c r="B109" t="s">
        <v>19</v>
      </c>
      <c r="C109" t="s">
        <v>15</v>
      </c>
      <c r="D109" s="17">
        <v>16.894022015147407</v>
      </c>
      <c r="E109" s="17">
        <v>17.999117504914057</v>
      </c>
      <c r="F109" s="15">
        <v>6.5413404148272528E-2</v>
      </c>
      <c r="G109" s="17">
        <v>1.1050954897666507</v>
      </c>
    </row>
    <row r="110" spans="1:7" hidden="1" x14ac:dyDescent="0.25">
      <c r="A110" t="s">
        <v>49</v>
      </c>
      <c r="B110" t="s">
        <v>20</v>
      </c>
      <c r="C110" t="s">
        <v>15</v>
      </c>
      <c r="D110" s="17">
        <v>-6.34</v>
      </c>
      <c r="E110" s="17">
        <v>-6.37</v>
      </c>
      <c r="F110" s="15">
        <v>-4.7318611987382094E-3</v>
      </c>
      <c r="G110" s="17">
        <v>-3.0000000000000249E-2</v>
      </c>
    </row>
    <row r="111" spans="1:7" hidden="1" x14ac:dyDescent="0.25">
      <c r="A111" t="s">
        <v>49</v>
      </c>
      <c r="B111" t="s">
        <v>21</v>
      </c>
      <c r="C111" t="s">
        <v>15</v>
      </c>
      <c r="D111" s="17">
        <v>0</v>
      </c>
      <c r="E111" s="17">
        <v>0</v>
      </c>
      <c r="F111" s="15">
        <v>0</v>
      </c>
      <c r="G111" s="17">
        <v>0</v>
      </c>
    </row>
    <row r="112" spans="1:7" x14ac:dyDescent="0.25">
      <c r="A112" t="s">
        <v>49</v>
      </c>
      <c r="B112" t="s">
        <v>22</v>
      </c>
      <c r="C112" t="s">
        <v>15</v>
      </c>
      <c r="D112" s="17">
        <v>-6.338348605512266</v>
      </c>
      <c r="E112" s="17">
        <v>-1.7582539665414973</v>
      </c>
      <c r="F112" s="15">
        <v>0.72260062108095502</v>
      </c>
      <c r="G112" s="17">
        <v>4.5800946389707686</v>
      </c>
    </row>
    <row r="113" spans="1:7" hidden="1" x14ac:dyDescent="0.25">
      <c r="A113" t="s">
        <v>49</v>
      </c>
      <c r="B113" t="s">
        <v>23</v>
      </c>
      <c r="C113" t="s">
        <v>15</v>
      </c>
      <c r="D113" s="17">
        <v>-6.47751183255202</v>
      </c>
      <c r="E113" s="17">
        <v>-6.5223353339536851</v>
      </c>
      <c r="F113" s="15">
        <v>-6.919864071325903E-3</v>
      </c>
      <c r="G113" s="17">
        <v>-4.4823501401665133E-2</v>
      </c>
    </row>
    <row r="114" spans="1:7" x14ac:dyDescent="0.25">
      <c r="A114" t="s">
        <v>49</v>
      </c>
      <c r="B114" t="s">
        <v>24</v>
      </c>
      <c r="C114" t="s">
        <v>15</v>
      </c>
      <c r="D114" s="17">
        <v>-5.5599783349974574</v>
      </c>
      <c r="E114" s="17">
        <v>1.0091746575987642E-2</v>
      </c>
      <c r="F114" s="15">
        <v>1.0018150694063797</v>
      </c>
      <c r="G114" s="17">
        <v>5.5700700815734452</v>
      </c>
    </row>
    <row r="115" spans="1:7" hidden="1" x14ac:dyDescent="0.25">
      <c r="A115" t="s">
        <v>49</v>
      </c>
      <c r="B115" t="s">
        <v>25</v>
      </c>
      <c r="C115" t="s">
        <v>15</v>
      </c>
      <c r="D115" s="17">
        <v>0</v>
      </c>
      <c r="E115" s="17">
        <v>0</v>
      </c>
      <c r="F115" s="15">
        <v>0</v>
      </c>
      <c r="G115" s="17">
        <v>0</v>
      </c>
    </row>
    <row r="116" spans="1:7" hidden="1" x14ac:dyDescent="0.25">
      <c r="A116" t="s">
        <v>49</v>
      </c>
      <c r="B116" t="s">
        <v>26</v>
      </c>
      <c r="C116" t="s">
        <v>15</v>
      </c>
      <c r="D116" s="17">
        <v>-3.5861943892278498</v>
      </c>
      <c r="E116" s="17">
        <v>-1.8946497786915333</v>
      </c>
      <c r="F116" s="15">
        <v>0.4716823537556552</v>
      </c>
      <c r="G116" s="17">
        <v>1.6915446105363166</v>
      </c>
    </row>
    <row r="117" spans="1:7" hidden="1" x14ac:dyDescent="0.25">
      <c r="A117" t="s">
        <v>49</v>
      </c>
      <c r="B117" t="s">
        <v>27</v>
      </c>
      <c r="C117" t="s">
        <v>15</v>
      </c>
      <c r="D117" s="17">
        <v>-3.6943806380817552</v>
      </c>
      <c r="E117" s="17">
        <v>-4.0647159379313402</v>
      </c>
      <c r="F117" s="15">
        <v>-0.10024286507788634</v>
      </c>
      <c r="G117" s="17">
        <v>-0.37033529984958502</v>
      </c>
    </row>
    <row r="118" spans="1:7" hidden="1" x14ac:dyDescent="0.25">
      <c r="A118" t="s">
        <v>50</v>
      </c>
      <c r="B118" t="s">
        <v>2</v>
      </c>
      <c r="C118" t="s">
        <v>3</v>
      </c>
      <c r="D118" s="17">
        <v>121.12826428259996</v>
      </c>
      <c r="E118" s="17">
        <v>122.51840465318917</v>
      </c>
      <c r="F118" s="15">
        <v>1.1476597793442511E-2</v>
      </c>
      <c r="G118" s="17">
        <v>1.3901403705892079</v>
      </c>
    </row>
    <row r="119" spans="1:7" hidden="1" x14ac:dyDescent="0.25">
      <c r="A119" t="s">
        <v>50</v>
      </c>
      <c r="B119" t="s">
        <v>4</v>
      </c>
      <c r="C119" t="s">
        <v>3</v>
      </c>
      <c r="D119" s="17">
        <v>124.91370566872561</v>
      </c>
      <c r="E119" s="17">
        <v>116.45071871440668</v>
      </c>
      <c r="F119" s="15">
        <v>-6.7750667622998847E-2</v>
      </c>
      <c r="G119" s="17">
        <v>-8.4629869543189358</v>
      </c>
    </row>
    <row r="120" spans="1:7" hidden="1" x14ac:dyDescent="0.25">
      <c r="A120" t="s">
        <v>50</v>
      </c>
      <c r="B120" t="s">
        <v>5</v>
      </c>
      <c r="C120" t="s">
        <v>3</v>
      </c>
      <c r="D120" s="17">
        <v>11.31886017782918</v>
      </c>
      <c r="E120" s="17">
        <v>9.4199724506275757</v>
      </c>
      <c r="F120" s="15">
        <v>-0.1677631578947367</v>
      </c>
      <c r="G120" s="17">
        <v>-1.898887727201604</v>
      </c>
    </row>
    <row r="121" spans="1:7" hidden="1" x14ac:dyDescent="0.25">
      <c r="A121" t="s">
        <v>50</v>
      </c>
      <c r="B121" t="s">
        <v>6</v>
      </c>
      <c r="C121" t="s">
        <v>3</v>
      </c>
      <c r="D121" s="17">
        <v>371.19980634107981</v>
      </c>
      <c r="E121" s="17">
        <v>375.58573643390372</v>
      </c>
      <c r="F121" s="15">
        <v>1.1815550595395156E-2</v>
      </c>
      <c r="G121" s="17">
        <v>4.3859300928239122</v>
      </c>
    </row>
    <row r="122" spans="1:7" hidden="1" x14ac:dyDescent="0.25">
      <c r="A122" t="s">
        <v>50</v>
      </c>
      <c r="B122" t="s">
        <v>7</v>
      </c>
      <c r="C122" t="s">
        <v>3</v>
      </c>
      <c r="D122" s="17">
        <v>511.48722459155437</v>
      </c>
      <c r="E122" s="17">
        <v>491.91596136064533</v>
      </c>
      <c r="F122" s="15">
        <v>-3.826344489158566E-2</v>
      </c>
      <c r="G122" s="17">
        <v>-19.57126323090904</v>
      </c>
    </row>
    <row r="123" spans="1:7" hidden="1" x14ac:dyDescent="0.25">
      <c r="A123" t="s">
        <v>50</v>
      </c>
      <c r="B123" t="s">
        <v>8</v>
      </c>
      <c r="C123" t="s">
        <v>3</v>
      </c>
      <c r="D123" s="17">
        <v>16.529272325079702</v>
      </c>
      <c r="E123" s="17">
        <v>14.561501810189261</v>
      </c>
      <c r="F123" s="15">
        <v>-0.11904761904761907</v>
      </c>
      <c r="G123" s="17">
        <v>-1.9677705148904412</v>
      </c>
    </row>
    <row r="124" spans="1:7" hidden="1" x14ac:dyDescent="0.25">
      <c r="A124" t="s">
        <v>50</v>
      </c>
      <c r="B124" t="s">
        <v>9</v>
      </c>
      <c r="C124" t="s">
        <v>3</v>
      </c>
      <c r="D124" s="17">
        <v>2384.1185075568892</v>
      </c>
      <c r="E124" s="17">
        <v>2336.6406323902002</v>
      </c>
      <c r="F124" s="15">
        <v>-1.991422616627464E-2</v>
      </c>
      <c r="G124" s="17">
        <v>-47.477875166689046</v>
      </c>
    </row>
    <row r="125" spans="1:7" hidden="1" x14ac:dyDescent="0.25">
      <c r="A125" t="s">
        <v>50</v>
      </c>
      <c r="B125" t="s">
        <v>10</v>
      </c>
      <c r="C125" t="s">
        <v>11</v>
      </c>
      <c r="D125" s="17">
        <v>40.544368778826893</v>
      </c>
      <c r="E125" s="17">
        <v>40.159620206421195</v>
      </c>
      <c r="F125" s="15">
        <v>-9.4895686871963765E-3</v>
      </c>
      <c r="G125" s="17">
        <v>-0.38474857240569804</v>
      </c>
    </row>
    <row r="126" spans="1:7" hidden="1" x14ac:dyDescent="0.25">
      <c r="A126" t="s">
        <v>50</v>
      </c>
      <c r="B126" t="s">
        <v>12</v>
      </c>
      <c r="C126" t="s">
        <v>11</v>
      </c>
      <c r="D126" s="17">
        <v>39.055754317473834</v>
      </c>
      <c r="E126" s="17">
        <v>38.790112139594854</v>
      </c>
      <c r="F126" s="15">
        <v>-6.8016143208922816E-3</v>
      </c>
      <c r="G126" s="17">
        <v>-0.26564217787898059</v>
      </c>
    </row>
    <row r="127" spans="1:7" hidden="1" x14ac:dyDescent="0.25">
      <c r="A127" t="s">
        <v>50</v>
      </c>
      <c r="B127" t="s">
        <v>13</v>
      </c>
      <c r="C127" t="s">
        <v>11</v>
      </c>
      <c r="D127" s="17">
        <v>37.055417389659425</v>
      </c>
      <c r="E127" s="17">
        <v>37.201658117437802</v>
      </c>
      <c r="F127" s="15">
        <v>3.9465411019546717E-3</v>
      </c>
      <c r="G127" s="17">
        <v>0.14624072777837682</v>
      </c>
    </row>
    <row r="128" spans="1:7" hidden="1" x14ac:dyDescent="0.25">
      <c r="A128" t="s">
        <v>50</v>
      </c>
      <c r="B128" t="s">
        <v>14</v>
      </c>
      <c r="C128" t="s">
        <v>15</v>
      </c>
      <c r="D128" s="17">
        <v>27.189999999999998</v>
      </c>
      <c r="E128" s="17">
        <v>27.490000000000002</v>
      </c>
      <c r="F128" s="15">
        <v>1.1033468186833552E-2</v>
      </c>
      <c r="G128" s="17">
        <v>0.30000000000000426</v>
      </c>
    </row>
    <row r="129" spans="1:8" hidden="1" x14ac:dyDescent="0.25">
      <c r="A129" t="s">
        <v>50</v>
      </c>
      <c r="B129" t="s">
        <v>16</v>
      </c>
      <c r="C129" t="s">
        <v>15</v>
      </c>
      <c r="D129" s="17">
        <v>31.83</v>
      </c>
      <c r="E129" s="17">
        <v>32.11</v>
      </c>
      <c r="F129" s="15">
        <v>8.7967326421615182E-3</v>
      </c>
      <c r="G129" s="17">
        <v>0.28000000000000114</v>
      </c>
    </row>
    <row r="130" spans="1:8" hidden="1" x14ac:dyDescent="0.25">
      <c r="A130" t="s">
        <v>50</v>
      </c>
      <c r="B130" t="s">
        <v>17</v>
      </c>
      <c r="C130" t="s">
        <v>15</v>
      </c>
      <c r="D130" s="17">
        <v>45.87</v>
      </c>
      <c r="E130" s="17">
        <v>46.37</v>
      </c>
      <c r="F130" s="15">
        <v>1.0900370612600829E-2</v>
      </c>
      <c r="G130" s="17">
        <v>0.5</v>
      </c>
    </row>
    <row r="131" spans="1:8" hidden="1" x14ac:dyDescent="0.25">
      <c r="A131" t="s">
        <v>50</v>
      </c>
      <c r="B131" t="s">
        <v>18</v>
      </c>
      <c r="C131" t="s">
        <v>15</v>
      </c>
      <c r="D131" s="17">
        <v>0</v>
      </c>
      <c r="E131" s="17">
        <v>0</v>
      </c>
      <c r="F131" s="15" t="e">
        <v>#DIV/0!</v>
      </c>
      <c r="G131" s="17">
        <v>0</v>
      </c>
    </row>
    <row r="132" spans="1:8" hidden="1" x14ac:dyDescent="0.25">
      <c r="A132" t="s">
        <v>50</v>
      </c>
      <c r="B132" t="s">
        <v>19</v>
      </c>
      <c r="C132" t="s">
        <v>15</v>
      </c>
      <c r="D132" s="17">
        <v>31.044100083244004</v>
      </c>
      <c r="E132" s="17">
        <v>31.32211978629341</v>
      </c>
      <c r="F132" s="15">
        <v>8.9556373772762838E-3</v>
      </c>
      <c r="G132" s="17">
        <v>0.27801970304940582</v>
      </c>
    </row>
    <row r="133" spans="1:8" hidden="1" x14ac:dyDescent="0.25">
      <c r="A133" t="s">
        <v>50</v>
      </c>
      <c r="B133" t="s">
        <v>20</v>
      </c>
      <c r="C133" t="s">
        <v>15</v>
      </c>
      <c r="D133" s="17">
        <v>-8.98</v>
      </c>
      <c r="E133" s="17">
        <v>-9.01</v>
      </c>
      <c r="F133" s="15">
        <v>3.3407572383072782E-3</v>
      </c>
      <c r="G133" s="17">
        <v>-2.9999999999999361E-2</v>
      </c>
    </row>
    <row r="134" spans="1:8" hidden="1" x14ac:dyDescent="0.25">
      <c r="A134" t="s">
        <v>50</v>
      </c>
      <c r="B134" t="s">
        <v>21</v>
      </c>
      <c r="C134" t="s">
        <v>15</v>
      </c>
      <c r="D134" s="17">
        <v>0</v>
      </c>
      <c r="E134" s="17">
        <v>0</v>
      </c>
      <c r="F134" s="15" t="e">
        <v>#DIV/0!</v>
      </c>
      <c r="G134" s="17">
        <v>0</v>
      </c>
    </row>
    <row r="135" spans="1:8" hidden="1" x14ac:dyDescent="0.25">
      <c r="A135" t="s">
        <v>50</v>
      </c>
      <c r="B135" t="s">
        <v>22</v>
      </c>
      <c r="C135" t="s">
        <v>15</v>
      </c>
      <c r="D135" s="17">
        <v>-8.1490794896892531</v>
      </c>
      <c r="E135" s="17">
        <v>-8.1790794896892542</v>
      </c>
      <c r="F135" s="15">
        <v>3.681397394387807E-3</v>
      </c>
      <c r="G135" s="17">
        <v>-3.0000000000001137E-2</v>
      </c>
    </row>
    <row r="136" spans="1:8" hidden="1" x14ac:dyDescent="0.25">
      <c r="A136" t="s">
        <v>50</v>
      </c>
      <c r="B136" t="s">
        <v>23</v>
      </c>
      <c r="C136" t="s">
        <v>15</v>
      </c>
      <c r="D136" s="17">
        <v>-18.24273096610953</v>
      </c>
      <c r="E136" s="17">
        <v>-20.095942344984536</v>
      </c>
      <c r="F136" s="15">
        <v>0.10158629112701455</v>
      </c>
      <c r="G136" s="17">
        <v>-1.853211378875006</v>
      </c>
    </row>
    <row r="137" spans="1:8" hidden="1" x14ac:dyDescent="0.25">
      <c r="A137" t="s">
        <v>50</v>
      </c>
      <c r="B137" t="s">
        <v>24</v>
      </c>
      <c r="C137" t="s">
        <v>15</v>
      </c>
      <c r="D137" s="17">
        <v>-6.8942048462566818</v>
      </c>
      <c r="E137" s="17">
        <v>-6.9242048462566821</v>
      </c>
      <c r="F137" s="15">
        <v>4.3514807971348898E-3</v>
      </c>
      <c r="G137" s="17">
        <v>-3.0000000000000249E-2</v>
      </c>
    </row>
    <row r="138" spans="1:8" x14ac:dyDescent="0.25">
      <c r="A138" t="s">
        <v>50</v>
      </c>
      <c r="B138" t="s">
        <v>25</v>
      </c>
      <c r="C138" t="s">
        <v>15</v>
      </c>
      <c r="D138" s="17">
        <v>-28.045893736069441</v>
      </c>
      <c r="E138" s="17">
        <v>-73.209839267532629</v>
      </c>
      <c r="F138" s="15">
        <v>1.6103585771409541</v>
      </c>
      <c r="G138" s="17">
        <v>-45.163945531463185</v>
      </c>
      <c r="H138" s="27" t="s">
        <v>38</v>
      </c>
    </row>
    <row r="139" spans="1:8" hidden="1" x14ac:dyDescent="0.25">
      <c r="A139" t="s">
        <v>50</v>
      </c>
      <c r="B139" t="s">
        <v>26</v>
      </c>
      <c r="C139" t="s">
        <v>15</v>
      </c>
      <c r="D139" s="17">
        <v>-4.3497702387588246</v>
      </c>
      <c r="E139" s="17">
        <v>-4.3690387530200789</v>
      </c>
      <c r="F139" s="15">
        <v>4.4297774833165536E-3</v>
      </c>
      <c r="G139" s="17">
        <v>-1.926851426125431E-2</v>
      </c>
    </row>
    <row r="140" spans="1:8" hidden="1" x14ac:dyDescent="0.25">
      <c r="A140" t="s">
        <v>50</v>
      </c>
      <c r="B140" t="s">
        <v>27</v>
      </c>
      <c r="C140" t="s">
        <v>15</v>
      </c>
      <c r="D140" s="17">
        <v>-4.0634564841745009</v>
      </c>
      <c r="E140" s="17">
        <v>-4.7197038769247435</v>
      </c>
      <c r="F140" s="15">
        <v>0.16149979587724328</v>
      </c>
      <c r="G140" s="17">
        <v>-0.65624739275024258</v>
      </c>
    </row>
    <row r="141" spans="1:8" hidden="1" x14ac:dyDescent="0.25">
      <c r="A141" t="s">
        <v>51</v>
      </c>
      <c r="B141" t="s">
        <v>2</v>
      </c>
      <c r="C141" t="s">
        <v>3</v>
      </c>
      <c r="D141" s="17">
        <v>137.64148342527022</v>
      </c>
      <c r="E141" s="17">
        <v>138.81948142189503</v>
      </c>
      <c r="F141" s="15">
        <v>8.5584517640307309E-3</v>
      </c>
      <c r="G141" s="17">
        <v>1.1779979966248106</v>
      </c>
    </row>
    <row r="142" spans="1:8" hidden="1" x14ac:dyDescent="0.25">
      <c r="A142" t="s">
        <v>51</v>
      </c>
      <c r="B142" t="s">
        <v>4</v>
      </c>
      <c r="C142" t="s">
        <v>3</v>
      </c>
      <c r="D142" s="17">
        <v>161.00096405778748</v>
      </c>
      <c r="E142" s="17">
        <v>151.71647357878635</v>
      </c>
      <c r="F142" s="15">
        <v>-5.7667297418596122E-2</v>
      </c>
      <c r="G142" s="17">
        <v>-9.2844904790011356</v>
      </c>
    </row>
    <row r="143" spans="1:8" hidden="1" x14ac:dyDescent="0.25">
      <c r="A143" t="s">
        <v>51</v>
      </c>
      <c r="B143" t="s">
        <v>5</v>
      </c>
      <c r="C143" t="s">
        <v>3</v>
      </c>
      <c r="D143" s="17">
        <v>15.741623457559443</v>
      </c>
      <c r="E143" s="17">
        <v>14.90430306088075</v>
      </c>
      <c r="F143" s="15">
        <v>-5.3191489361702107E-2</v>
      </c>
      <c r="G143" s="17">
        <v>-0.83732039667869351</v>
      </c>
      <c r="H143" s="27" t="s">
        <v>37</v>
      </c>
    </row>
    <row r="144" spans="1:8" hidden="1" x14ac:dyDescent="0.25">
      <c r="A144" t="s">
        <v>51</v>
      </c>
      <c r="B144" t="s">
        <v>6</v>
      </c>
      <c r="C144" t="s">
        <v>3</v>
      </c>
      <c r="D144" s="17">
        <v>448.38746791849462</v>
      </c>
      <c r="E144" s="17">
        <v>452.53413428811029</v>
      </c>
      <c r="F144" s="15">
        <v>9.2479533133817005E-3</v>
      </c>
      <c r="G144" s="17">
        <v>4.1466663696156729</v>
      </c>
    </row>
    <row r="145" spans="1:7" hidden="1" x14ac:dyDescent="0.25">
      <c r="A145" t="s">
        <v>51</v>
      </c>
      <c r="B145" t="s">
        <v>7</v>
      </c>
      <c r="C145" t="s">
        <v>3</v>
      </c>
      <c r="D145" s="17">
        <v>755.78248359416068</v>
      </c>
      <c r="E145" s="17">
        <v>734.85984383158018</v>
      </c>
      <c r="F145" s="15">
        <v>-2.7683414496565018E-2</v>
      </c>
      <c r="G145" s="17">
        <v>-20.922639762580502</v>
      </c>
    </row>
    <row r="146" spans="1:7" hidden="1" x14ac:dyDescent="0.25">
      <c r="A146" t="s">
        <v>51</v>
      </c>
      <c r="B146" t="s">
        <v>8</v>
      </c>
      <c r="C146" t="s">
        <v>3</v>
      </c>
      <c r="D146" s="17">
        <v>14.70906451571196</v>
      </c>
      <c r="E146" s="17">
        <v>13.371876832465421</v>
      </c>
      <c r="F146" s="15">
        <v>-9.090909090909069E-2</v>
      </c>
      <c r="G146" s="17">
        <v>-1.3371876832465386</v>
      </c>
    </row>
    <row r="147" spans="1:7" hidden="1" x14ac:dyDescent="0.25">
      <c r="A147" t="s">
        <v>51</v>
      </c>
      <c r="B147" t="s">
        <v>9</v>
      </c>
      <c r="C147" t="s">
        <v>3</v>
      </c>
      <c r="D147" s="17">
        <v>3032.9474214154393</v>
      </c>
      <c r="E147" s="17">
        <v>2929.8393800772883</v>
      </c>
      <c r="F147" s="15">
        <v>-3.3995987075183698E-2</v>
      </c>
      <c r="G147" s="17">
        <v>-103.108041338151</v>
      </c>
    </row>
    <row r="148" spans="1:7" hidden="1" x14ac:dyDescent="0.25">
      <c r="A148" t="s">
        <v>51</v>
      </c>
      <c r="B148" t="s">
        <v>10</v>
      </c>
      <c r="C148" t="s">
        <v>11</v>
      </c>
      <c r="D148" s="17">
        <v>56.503524067956214</v>
      </c>
      <c r="E148" s="17">
        <v>56.504787726649511</v>
      </c>
      <c r="F148" s="15">
        <v>2.2364245666823227E-5</v>
      </c>
      <c r="G148" s="17">
        <v>1.2636586932970317E-3</v>
      </c>
    </row>
    <row r="149" spans="1:7" hidden="1" x14ac:dyDescent="0.25">
      <c r="A149" t="s">
        <v>51</v>
      </c>
      <c r="B149" t="s">
        <v>12</v>
      </c>
      <c r="C149" t="s">
        <v>11</v>
      </c>
      <c r="D149" s="17">
        <v>62.189706567727136</v>
      </c>
      <c r="E149" s="17">
        <v>61.976773205937228</v>
      </c>
      <c r="F149" s="15">
        <v>-3.4239325692591058E-3</v>
      </c>
      <c r="G149" s="17">
        <v>-0.21293336178990785</v>
      </c>
    </row>
    <row r="150" spans="1:7" hidden="1" x14ac:dyDescent="0.25">
      <c r="A150" t="s">
        <v>51</v>
      </c>
      <c r="B150" t="s">
        <v>13</v>
      </c>
      <c r="C150" t="s">
        <v>11</v>
      </c>
      <c r="D150" s="17">
        <v>52.825583267365083</v>
      </c>
      <c r="E150" s="17">
        <v>53.227895708358645</v>
      </c>
      <c r="F150" s="15">
        <v>7.6158636802426934E-3</v>
      </c>
      <c r="G150" s="17">
        <v>0.40231244099356189</v>
      </c>
    </row>
    <row r="151" spans="1:7" hidden="1" x14ac:dyDescent="0.25">
      <c r="A151" t="s">
        <v>51</v>
      </c>
      <c r="B151" t="s">
        <v>14</v>
      </c>
      <c r="C151" t="s">
        <v>15</v>
      </c>
      <c r="D151" s="17">
        <v>16.240000000000002</v>
      </c>
      <c r="E151" s="17">
        <v>16.399999999999999</v>
      </c>
      <c r="F151" s="15">
        <v>9.8522167487682614E-3</v>
      </c>
      <c r="G151" s="17">
        <v>0.15999999999999659</v>
      </c>
    </row>
    <row r="152" spans="1:7" hidden="1" x14ac:dyDescent="0.25">
      <c r="A152" t="s">
        <v>51</v>
      </c>
      <c r="B152" t="s">
        <v>16</v>
      </c>
      <c r="C152" t="s">
        <v>15</v>
      </c>
      <c r="D152" s="17">
        <v>22.9</v>
      </c>
      <c r="E152" s="17">
        <v>23.130000000000003</v>
      </c>
      <c r="F152" s="15">
        <v>1.0043668122270916E-2</v>
      </c>
      <c r="G152" s="17">
        <v>0.23000000000000398</v>
      </c>
    </row>
    <row r="153" spans="1:7" hidden="1" x14ac:dyDescent="0.25">
      <c r="A153" t="s">
        <v>51</v>
      </c>
      <c r="B153" t="s">
        <v>17</v>
      </c>
      <c r="C153" t="s">
        <v>15</v>
      </c>
      <c r="D153" s="17">
        <v>39.61</v>
      </c>
      <c r="E153" s="17">
        <v>40</v>
      </c>
      <c r="F153" s="15">
        <v>9.8459984852310167E-3</v>
      </c>
      <c r="G153" s="17">
        <v>0.39000000000000057</v>
      </c>
    </row>
    <row r="154" spans="1:7" hidden="1" x14ac:dyDescent="0.25">
      <c r="A154" t="s">
        <v>51</v>
      </c>
      <c r="B154" t="s">
        <v>18</v>
      </c>
      <c r="C154" t="s">
        <v>15</v>
      </c>
      <c r="D154" s="17">
        <v>0</v>
      </c>
      <c r="E154" s="17">
        <v>0</v>
      </c>
      <c r="F154" s="15"/>
      <c r="G154" s="17">
        <v>0</v>
      </c>
    </row>
    <row r="155" spans="1:7" hidden="1" x14ac:dyDescent="0.25">
      <c r="A155" t="s">
        <v>51</v>
      </c>
      <c r="B155" t="s">
        <v>19</v>
      </c>
      <c r="C155" t="s">
        <v>15</v>
      </c>
      <c r="D155" s="17">
        <v>29.303651837739693</v>
      </c>
      <c r="E155" s="17">
        <v>29.59410685646062</v>
      </c>
      <c r="F155" s="15">
        <v>9.9119051894704276E-3</v>
      </c>
      <c r="G155" s="17">
        <v>0.29045501872092672</v>
      </c>
    </row>
    <row r="156" spans="1:7" hidden="1" x14ac:dyDescent="0.25">
      <c r="A156" t="s">
        <v>51</v>
      </c>
      <c r="B156" t="s">
        <v>20</v>
      </c>
      <c r="C156" t="s">
        <v>15</v>
      </c>
      <c r="D156" s="17">
        <v>-11.63</v>
      </c>
      <c r="E156" s="17">
        <v>-11.67</v>
      </c>
      <c r="F156" s="15">
        <v>3.4393809114358679E-3</v>
      </c>
      <c r="G156" s="17">
        <v>-3.9999999999999147E-2</v>
      </c>
    </row>
    <row r="157" spans="1:7" hidden="1" x14ac:dyDescent="0.25">
      <c r="A157" t="s">
        <v>51</v>
      </c>
      <c r="B157" t="s">
        <v>21</v>
      </c>
      <c r="C157" t="s">
        <v>15</v>
      </c>
      <c r="D157" s="17">
        <v>-10.389999999999999</v>
      </c>
      <c r="E157" s="17">
        <v>-10.43</v>
      </c>
      <c r="F157" s="15">
        <v>3.849855630413949E-3</v>
      </c>
      <c r="G157" s="17">
        <v>-4.0000000000000924E-2</v>
      </c>
    </row>
    <row r="158" spans="1:7" hidden="1" x14ac:dyDescent="0.25">
      <c r="A158" t="s">
        <v>51</v>
      </c>
      <c r="B158" t="s">
        <v>22</v>
      </c>
      <c r="C158" t="s">
        <v>15</v>
      </c>
      <c r="D158" s="17">
        <v>-11.403118537604389</v>
      </c>
      <c r="E158" s="17">
        <v>-11.442460910177157</v>
      </c>
      <c r="F158" s="15">
        <v>3.4501415067315282E-3</v>
      </c>
      <c r="G158" s="17">
        <v>-3.9342372572768625E-2</v>
      </c>
    </row>
    <row r="159" spans="1:7" hidden="1" x14ac:dyDescent="0.25">
      <c r="A159" t="s">
        <v>51</v>
      </c>
      <c r="B159" t="s">
        <v>23</v>
      </c>
      <c r="C159" t="s">
        <v>15</v>
      </c>
      <c r="D159" s="17">
        <v>-11.477685476935465</v>
      </c>
      <c r="E159" s="17">
        <v>-11.688930096202206</v>
      </c>
      <c r="F159" s="15">
        <v>1.8404809897539016E-2</v>
      </c>
      <c r="G159" s="17">
        <v>-0.21124461926674165</v>
      </c>
    </row>
    <row r="160" spans="1:7" hidden="1" x14ac:dyDescent="0.25">
      <c r="A160" t="s">
        <v>51</v>
      </c>
      <c r="B160" t="s">
        <v>24</v>
      </c>
      <c r="C160" t="s">
        <v>15</v>
      </c>
      <c r="D160" s="17">
        <v>-10.269280088007889</v>
      </c>
      <c r="E160" s="17">
        <v>-10.308525588557938</v>
      </c>
      <c r="F160" s="15">
        <v>3.8216408758660948E-3</v>
      </c>
      <c r="G160" s="17">
        <v>-3.9245500550048718E-2</v>
      </c>
    </row>
    <row r="161" spans="1:8" hidden="1" x14ac:dyDescent="0.25">
      <c r="A161" t="s">
        <v>51</v>
      </c>
      <c r="B161" t="s">
        <v>25</v>
      </c>
      <c r="C161" t="s">
        <v>15</v>
      </c>
      <c r="D161" s="17">
        <v>-10.396320782258153</v>
      </c>
      <c r="E161" s="17">
        <v>-10.724484936406352</v>
      </c>
      <c r="F161" s="15">
        <v>3.1565412516726871E-2</v>
      </c>
      <c r="G161" s="17">
        <v>-0.32816415414819922</v>
      </c>
    </row>
    <row r="162" spans="1:8" hidden="1" x14ac:dyDescent="0.25">
      <c r="A162" t="s">
        <v>51</v>
      </c>
      <c r="B162" t="s">
        <v>26</v>
      </c>
      <c r="C162" t="s">
        <v>15</v>
      </c>
      <c r="D162" s="17">
        <v>-6.6530730572165844</v>
      </c>
      <c r="E162" s="17">
        <v>-6.6723431487184799</v>
      </c>
      <c r="F162" s="15">
        <v>2.8964196449027804E-3</v>
      </c>
      <c r="G162" s="17">
        <v>-1.9270091501895514E-2</v>
      </c>
    </row>
    <row r="163" spans="1:8" hidden="1" x14ac:dyDescent="0.25">
      <c r="A163" t="s">
        <v>51</v>
      </c>
      <c r="B163" t="s">
        <v>27</v>
      </c>
      <c r="C163" t="s">
        <v>15</v>
      </c>
      <c r="D163" s="17">
        <v>-6.7802936298493313</v>
      </c>
      <c r="E163" s="17">
        <v>-7.2010587044999284</v>
      </c>
      <c r="F163" s="15">
        <v>6.2057057941891397E-2</v>
      </c>
      <c r="G163" s="17">
        <v>-0.42076507465059709</v>
      </c>
    </row>
    <row r="164" spans="1:8" hidden="1" x14ac:dyDescent="0.25">
      <c r="A164" t="s">
        <v>52</v>
      </c>
      <c r="B164" t="s">
        <v>2</v>
      </c>
      <c r="C164" t="s">
        <v>3</v>
      </c>
      <c r="D164" s="17">
        <v>98.711961052885016</v>
      </c>
      <c r="E164" s="17">
        <v>99.758421352244</v>
      </c>
      <c r="F164" s="15">
        <v>1.0601149933576352E-2</v>
      </c>
      <c r="G164" s="17">
        <v>1.0464602993589835</v>
      </c>
    </row>
    <row r="165" spans="1:8" hidden="1" x14ac:dyDescent="0.25">
      <c r="A165" t="s">
        <v>52</v>
      </c>
      <c r="B165" t="s">
        <v>4</v>
      </c>
      <c r="C165" t="s">
        <v>3</v>
      </c>
      <c r="D165" s="17">
        <v>114.55580437946487</v>
      </c>
      <c r="E165" s="17">
        <v>107.21723942714479</v>
      </c>
      <c r="F165" s="15">
        <v>-6.40610486048456E-2</v>
      </c>
      <c r="G165" s="17">
        <v>-7.338564952320084</v>
      </c>
    </row>
    <row r="166" spans="1:8" hidden="1" x14ac:dyDescent="0.25">
      <c r="A166" t="s">
        <v>52</v>
      </c>
      <c r="B166" t="s">
        <v>5</v>
      </c>
      <c r="C166" t="s">
        <v>3</v>
      </c>
      <c r="D166" s="17">
        <v>10.620948631149556</v>
      </c>
      <c r="E166" s="17">
        <v>11.082729006416926</v>
      </c>
      <c r="F166" s="15">
        <v>4.3478260869565043E-2</v>
      </c>
      <c r="G166" s="17">
        <v>0.46178037526737015</v>
      </c>
      <c r="H166" s="27" t="s">
        <v>37</v>
      </c>
    </row>
    <row r="167" spans="1:8" hidden="1" x14ac:dyDescent="0.25">
      <c r="A167" t="s">
        <v>52</v>
      </c>
      <c r="B167" t="s">
        <v>6</v>
      </c>
      <c r="C167" t="s">
        <v>3</v>
      </c>
      <c r="D167" s="17">
        <v>399.60262974217676</v>
      </c>
      <c r="E167" s="17">
        <v>404.36225163382528</v>
      </c>
      <c r="F167" s="15">
        <v>1.1910887310024524E-2</v>
      </c>
      <c r="G167" s="17">
        <v>4.7596218916485213</v>
      </c>
    </row>
    <row r="168" spans="1:8" hidden="1" x14ac:dyDescent="0.25">
      <c r="A168" t="s">
        <v>52</v>
      </c>
      <c r="B168" t="s">
        <v>7</v>
      </c>
      <c r="C168" t="s">
        <v>3</v>
      </c>
      <c r="D168" s="17">
        <v>426.62580474921344</v>
      </c>
      <c r="E168" s="17">
        <v>409.2931923665069</v>
      </c>
      <c r="F168" s="15">
        <v>-4.0627201143857906E-2</v>
      </c>
      <c r="G168" s="17">
        <v>-17.332612382706543</v>
      </c>
    </row>
    <row r="169" spans="1:8" hidden="1" x14ac:dyDescent="0.25">
      <c r="A169" t="s">
        <v>52</v>
      </c>
      <c r="B169" t="s">
        <v>8</v>
      </c>
      <c r="C169" t="s">
        <v>3</v>
      </c>
      <c r="D169" s="17">
        <v>114.72753998156202</v>
      </c>
      <c r="E169" s="17">
        <v>120.05718120319938</v>
      </c>
      <c r="F169" s="15">
        <v>4.645476772616141E-2</v>
      </c>
      <c r="G169" s="17">
        <v>5.3296412216373596</v>
      </c>
    </row>
    <row r="170" spans="1:8" hidden="1" x14ac:dyDescent="0.25">
      <c r="A170" t="s">
        <v>52</v>
      </c>
      <c r="B170" t="s">
        <v>9</v>
      </c>
      <c r="C170" t="s">
        <v>3</v>
      </c>
      <c r="D170" s="17">
        <v>1931.617598925433</v>
      </c>
      <c r="E170" s="17">
        <v>1891.9385961840171</v>
      </c>
      <c r="F170" s="15">
        <v>-2.054185195014243E-2</v>
      </c>
      <c r="G170" s="17">
        <v>-39.679002741415843</v>
      </c>
    </row>
    <row r="171" spans="1:8" hidden="1" x14ac:dyDescent="0.25">
      <c r="A171" t="s">
        <v>52</v>
      </c>
      <c r="B171" t="s">
        <v>10</v>
      </c>
      <c r="C171" t="s">
        <v>11</v>
      </c>
      <c r="D171" s="17">
        <v>39.859858947696154</v>
      </c>
      <c r="E171" s="17">
        <v>39.334045306178325</v>
      </c>
      <c r="F171" s="15">
        <v>-1.3191558008466556E-2</v>
      </c>
      <c r="G171" s="17">
        <v>-0.5258136415178285</v>
      </c>
    </row>
    <row r="172" spans="1:8" hidden="1" x14ac:dyDescent="0.25">
      <c r="A172" t="s">
        <v>52</v>
      </c>
      <c r="B172" t="s">
        <v>12</v>
      </c>
      <c r="C172" t="s">
        <v>11</v>
      </c>
      <c r="D172" s="17">
        <v>29.966501209842924</v>
      </c>
      <c r="E172" s="17">
        <v>30.326124611083053</v>
      </c>
      <c r="F172" s="15">
        <v>1.2000847170039484E-2</v>
      </c>
      <c r="G172" s="17">
        <v>0.35962340124012826</v>
      </c>
    </row>
    <row r="173" spans="1:8" hidden="1" x14ac:dyDescent="0.25">
      <c r="A173" t="s">
        <v>52</v>
      </c>
      <c r="B173" t="s">
        <v>13</v>
      </c>
      <c r="C173" t="s">
        <v>11</v>
      </c>
      <c r="D173" s="17">
        <v>40.604614636787602</v>
      </c>
      <c r="E173" s="17">
        <v>40.888201250454564</v>
      </c>
      <c r="F173" s="15">
        <v>6.9840981426291882E-3</v>
      </c>
      <c r="G173" s="17">
        <v>0.28358661366696225</v>
      </c>
    </row>
    <row r="174" spans="1:8" hidden="1" x14ac:dyDescent="0.25">
      <c r="A174" t="s">
        <v>52</v>
      </c>
      <c r="B174" t="s">
        <v>14</v>
      </c>
      <c r="C174" t="s">
        <v>15</v>
      </c>
      <c r="D174" s="17">
        <v>14.239999999999998</v>
      </c>
      <c r="E174" s="17">
        <v>14.41</v>
      </c>
      <c r="F174" s="15">
        <v>1.1938202247191132E-2</v>
      </c>
      <c r="G174" s="17">
        <v>0.17000000000000171</v>
      </c>
    </row>
    <row r="175" spans="1:8" hidden="1" x14ac:dyDescent="0.25">
      <c r="A175" t="s">
        <v>52</v>
      </c>
      <c r="B175" t="s">
        <v>16</v>
      </c>
      <c r="C175" t="s">
        <v>15</v>
      </c>
      <c r="D175" s="17">
        <v>19.099999999999998</v>
      </c>
      <c r="E175" s="17">
        <v>19.330000000000002</v>
      </c>
      <c r="F175" s="15">
        <v>1.2041884816754136E-2</v>
      </c>
      <c r="G175" s="17">
        <v>0.23000000000000398</v>
      </c>
    </row>
    <row r="176" spans="1:8" hidden="1" x14ac:dyDescent="0.25">
      <c r="A176" t="s">
        <v>52</v>
      </c>
      <c r="B176" t="s">
        <v>17</v>
      </c>
      <c r="C176" t="s">
        <v>15</v>
      </c>
      <c r="D176" s="17">
        <v>30.779999999999998</v>
      </c>
      <c r="E176" s="17">
        <v>31.16</v>
      </c>
      <c r="F176" s="15">
        <v>1.2345679012345763E-2</v>
      </c>
      <c r="G176" s="17">
        <v>0.38000000000000256</v>
      </c>
    </row>
    <row r="177" spans="1:8" hidden="1" x14ac:dyDescent="0.25">
      <c r="A177" t="s">
        <v>52</v>
      </c>
      <c r="B177" t="s">
        <v>18</v>
      </c>
      <c r="C177" t="s">
        <v>15</v>
      </c>
      <c r="D177" s="17">
        <v>0</v>
      </c>
      <c r="E177" s="17">
        <v>0</v>
      </c>
      <c r="F177" s="15"/>
      <c r="G177" s="17">
        <v>0</v>
      </c>
    </row>
    <row r="178" spans="1:8" hidden="1" x14ac:dyDescent="0.25">
      <c r="A178" t="s">
        <v>52</v>
      </c>
      <c r="B178" t="s">
        <v>19</v>
      </c>
      <c r="C178" t="s">
        <v>15</v>
      </c>
      <c r="D178" s="17">
        <v>19.060701853166485</v>
      </c>
      <c r="E178" s="17">
        <v>19.292294033659442</v>
      </c>
      <c r="F178" s="15">
        <v>1.2150244113622869E-2</v>
      </c>
      <c r="G178" s="17">
        <v>0.2315921804929566</v>
      </c>
    </row>
    <row r="179" spans="1:8" hidden="1" x14ac:dyDescent="0.25">
      <c r="A179" t="s">
        <v>52</v>
      </c>
      <c r="B179" t="s">
        <v>20</v>
      </c>
      <c r="C179" t="s">
        <v>15</v>
      </c>
      <c r="D179" s="17">
        <v>-6.9399999999999995</v>
      </c>
      <c r="E179" s="17">
        <v>-6.9799999999999995</v>
      </c>
      <c r="F179" s="15">
        <v>5.7636887608069221E-3</v>
      </c>
      <c r="G179" s="17">
        <v>-4.0000000000000036E-2</v>
      </c>
    </row>
    <row r="180" spans="1:8" hidden="1" x14ac:dyDescent="0.25">
      <c r="A180" t="s">
        <v>52</v>
      </c>
      <c r="B180" t="s">
        <v>21</v>
      </c>
      <c r="C180" t="s">
        <v>15</v>
      </c>
      <c r="D180" s="17">
        <v>-6.1</v>
      </c>
      <c r="E180" s="17">
        <v>-6.13</v>
      </c>
      <c r="F180" s="15">
        <v>4.9180327868852871E-3</v>
      </c>
      <c r="G180" s="17">
        <v>-3.0000000000000249E-2</v>
      </c>
    </row>
    <row r="181" spans="1:8" hidden="1" x14ac:dyDescent="0.25">
      <c r="A181" t="s">
        <v>52</v>
      </c>
      <c r="B181" t="s">
        <v>22</v>
      </c>
      <c r="C181" t="s">
        <v>15</v>
      </c>
      <c r="D181" s="17">
        <v>-6.8589010005469575</v>
      </c>
      <c r="E181" s="17">
        <v>-6.8989010005469575</v>
      </c>
      <c r="F181" s="15">
        <v>5.8318380738853455E-3</v>
      </c>
      <c r="G181" s="17">
        <v>-4.0000000000000036E-2</v>
      </c>
    </row>
    <row r="182" spans="1:8" hidden="1" x14ac:dyDescent="0.25">
      <c r="A182" t="s">
        <v>52</v>
      </c>
      <c r="B182" t="s">
        <v>23</v>
      </c>
      <c r="C182" t="s">
        <v>15</v>
      </c>
      <c r="D182" s="17">
        <v>-7.398029964672757</v>
      </c>
      <c r="E182" s="17">
        <v>-9.7864643356434442</v>
      </c>
      <c r="F182" s="15">
        <v>0.32284735022377498</v>
      </c>
      <c r="G182" s="17">
        <v>-2.3884343709706872</v>
      </c>
      <c r="H182" s="27" t="s">
        <v>37</v>
      </c>
    </row>
    <row r="183" spans="1:8" hidden="1" x14ac:dyDescent="0.25">
      <c r="A183" t="s">
        <v>52</v>
      </c>
      <c r="B183" t="s">
        <v>24</v>
      </c>
      <c r="C183" t="s">
        <v>15</v>
      </c>
      <c r="D183" s="17">
        <v>-6.0012474984569923</v>
      </c>
      <c r="E183" s="17">
        <v>-6.030499373445303</v>
      </c>
      <c r="F183" s="15">
        <v>4.8742990512942001E-3</v>
      </c>
      <c r="G183" s="17">
        <v>-2.9251874988310611E-2</v>
      </c>
    </row>
    <row r="184" spans="1:8" hidden="1" x14ac:dyDescent="0.25">
      <c r="A184" t="s">
        <v>52</v>
      </c>
      <c r="B184" t="s">
        <v>25</v>
      </c>
      <c r="C184" t="s">
        <v>15</v>
      </c>
      <c r="D184" s="17">
        <v>0</v>
      </c>
      <c r="E184" s="17">
        <v>0</v>
      </c>
      <c r="F184" s="15"/>
      <c r="G184" s="17">
        <v>0</v>
      </c>
    </row>
    <row r="185" spans="1:8" hidden="1" x14ac:dyDescent="0.25">
      <c r="A185" t="s">
        <v>52</v>
      </c>
      <c r="B185" t="s">
        <v>26</v>
      </c>
      <c r="C185" t="s">
        <v>15</v>
      </c>
      <c r="D185" s="17">
        <v>-3.5634220870505597</v>
      </c>
      <c r="E185" s="17">
        <v>-3.5831915904944101</v>
      </c>
      <c r="F185" s="15">
        <v>5.5478983294436233E-3</v>
      </c>
      <c r="G185" s="17">
        <v>-1.9769503443850311E-2</v>
      </c>
    </row>
    <row r="186" spans="1:8" hidden="1" x14ac:dyDescent="0.25">
      <c r="A186" t="s">
        <v>52</v>
      </c>
      <c r="B186" t="s">
        <v>27</v>
      </c>
      <c r="C186" t="s">
        <v>15</v>
      </c>
      <c r="D186" s="17">
        <v>-3.5709959631240489</v>
      </c>
      <c r="E186" s="17">
        <v>-3.6789899594129851</v>
      </c>
      <c r="F186" s="15">
        <v>3.0241982182040557E-2</v>
      </c>
      <c r="G186" s="17">
        <v>-0.10799399628893624</v>
      </c>
    </row>
    <row r="187" spans="1:8" hidden="1" x14ac:dyDescent="0.25">
      <c r="A187" t="s">
        <v>53</v>
      </c>
      <c r="B187" t="s">
        <v>2</v>
      </c>
      <c r="C187" t="s">
        <v>3</v>
      </c>
      <c r="D187" s="17">
        <v>106.58578469387224</v>
      </c>
      <c r="E187" s="17">
        <v>108.06035319365775</v>
      </c>
      <c r="F187" s="15">
        <v>1.3834570004064342E-2</v>
      </c>
      <c r="G187" s="17">
        <v>1.4745684997855051</v>
      </c>
    </row>
    <row r="188" spans="1:8" hidden="1" x14ac:dyDescent="0.25">
      <c r="A188" t="s">
        <v>53</v>
      </c>
      <c r="B188" t="s">
        <v>4</v>
      </c>
      <c r="C188" t="s">
        <v>3</v>
      </c>
      <c r="D188" s="17">
        <v>97.752532962855298</v>
      </c>
      <c r="E188" s="17">
        <v>88.794996106894189</v>
      </c>
      <c r="F188" s="15">
        <v>-9.1634831185038013E-2</v>
      </c>
      <c r="G188" s="17">
        <v>-8.9575368559611093</v>
      </c>
    </row>
    <row r="189" spans="1:8" hidden="1" x14ac:dyDescent="0.25">
      <c r="A189" t="s">
        <v>53</v>
      </c>
      <c r="B189" t="s">
        <v>5</v>
      </c>
      <c r="C189" t="s">
        <v>3</v>
      </c>
      <c r="D189" s="17">
        <v>11.928037345025867</v>
      </c>
      <c r="E189" s="17">
        <v>17.187644363304994</v>
      </c>
      <c r="F189" s="15">
        <v>0.44094488188976411</v>
      </c>
      <c r="G189" s="17">
        <v>5.2596070182791266</v>
      </c>
    </row>
    <row r="190" spans="1:8" hidden="1" x14ac:dyDescent="0.25">
      <c r="A190" t="s">
        <v>53</v>
      </c>
      <c r="B190" t="s">
        <v>6</v>
      </c>
      <c r="C190" t="s">
        <v>3</v>
      </c>
      <c r="D190" s="17">
        <v>261.27600359480761</v>
      </c>
      <c r="E190" s="17">
        <v>264.90597532712343</v>
      </c>
      <c r="F190" s="15">
        <v>1.3893245772180674E-2</v>
      </c>
      <c r="G190" s="17">
        <v>3.6299717323158234</v>
      </c>
    </row>
    <row r="191" spans="1:8" hidden="1" x14ac:dyDescent="0.25">
      <c r="A191" t="s">
        <v>53</v>
      </c>
      <c r="B191" t="s">
        <v>7</v>
      </c>
      <c r="C191" t="s">
        <v>3</v>
      </c>
      <c r="D191" s="17">
        <v>384.84809435208615</v>
      </c>
      <c r="E191" s="17">
        <v>364.53242574055434</v>
      </c>
      <c r="F191" s="15">
        <v>-5.2788798774577275E-2</v>
      </c>
      <c r="G191" s="17">
        <v>-20.315668611531805</v>
      </c>
    </row>
    <row r="192" spans="1:8" hidden="1" x14ac:dyDescent="0.25">
      <c r="A192" t="s">
        <v>53</v>
      </c>
      <c r="B192" t="s">
        <v>8</v>
      </c>
      <c r="C192" t="s">
        <v>3</v>
      </c>
      <c r="D192" s="17">
        <v>19.221084044000342</v>
      </c>
      <c r="E192" s="17">
        <v>22.579414713398165</v>
      </c>
      <c r="F192" s="15">
        <v>0.17472118959107774</v>
      </c>
      <c r="G192" s="17">
        <v>3.358330669397823</v>
      </c>
    </row>
    <row r="193" spans="1:7" hidden="1" x14ac:dyDescent="0.25">
      <c r="A193" t="s">
        <v>53</v>
      </c>
      <c r="B193" t="s">
        <v>9</v>
      </c>
      <c r="C193" t="s">
        <v>3</v>
      </c>
      <c r="D193" s="17">
        <v>1818.268288617282</v>
      </c>
      <c r="E193" s="17">
        <v>1741.6744104739116</v>
      </c>
      <c r="F193" s="15">
        <v>-4.2124629584568543E-2</v>
      </c>
      <c r="G193" s="17">
        <v>-76.593878143370375</v>
      </c>
    </row>
    <row r="194" spans="1:7" hidden="1" x14ac:dyDescent="0.25">
      <c r="A194" t="s">
        <v>53</v>
      </c>
      <c r="B194" t="s">
        <v>10</v>
      </c>
      <c r="C194" t="s">
        <v>11</v>
      </c>
      <c r="D194" s="17">
        <v>35.378373607796739</v>
      </c>
      <c r="E194" s="17">
        <v>34.848791245115272</v>
      </c>
      <c r="F194" s="15">
        <v>-1.4969098595441269E-2</v>
      </c>
      <c r="G194" s="17">
        <v>-0.52958236268146663</v>
      </c>
    </row>
    <row r="195" spans="1:7" hidden="1" x14ac:dyDescent="0.25">
      <c r="A195" t="s">
        <v>53</v>
      </c>
      <c r="B195" t="s">
        <v>12</v>
      </c>
      <c r="C195" t="s">
        <v>11</v>
      </c>
      <c r="D195" s="17">
        <v>46.647659324939809</v>
      </c>
      <c r="E195" s="17">
        <v>47.62236422228662</v>
      </c>
      <c r="F195" s="15">
        <v>2.0895044069782355E-2</v>
      </c>
      <c r="G195" s="17">
        <v>0.97470489734681109</v>
      </c>
    </row>
    <row r="196" spans="1:7" hidden="1" x14ac:dyDescent="0.25">
      <c r="A196" t="s">
        <v>53</v>
      </c>
      <c r="B196" t="s">
        <v>13</v>
      </c>
      <c r="C196" t="s">
        <v>11</v>
      </c>
      <c r="D196" s="17">
        <v>37.419534179619667</v>
      </c>
      <c r="E196" s="17">
        <v>37.817063198184904</v>
      </c>
      <c r="F196" s="15">
        <v>1.062356940781344E-2</v>
      </c>
      <c r="G196" s="17">
        <v>0.39752901856523692</v>
      </c>
    </row>
    <row r="197" spans="1:7" hidden="1" x14ac:dyDescent="0.25">
      <c r="A197" t="s">
        <v>53</v>
      </c>
      <c r="B197" t="s">
        <v>14</v>
      </c>
      <c r="C197" t="s">
        <v>15</v>
      </c>
      <c r="D197" s="17">
        <v>13.45</v>
      </c>
      <c r="E197" s="17">
        <v>13.66</v>
      </c>
      <c r="F197" s="15">
        <v>1.5613382899628317E-2</v>
      </c>
      <c r="G197" s="17">
        <v>0.21000000000000085</v>
      </c>
    </row>
    <row r="198" spans="1:7" hidden="1" x14ac:dyDescent="0.25">
      <c r="A198" t="s">
        <v>53</v>
      </c>
      <c r="B198" t="s">
        <v>16</v>
      </c>
      <c r="C198" t="s">
        <v>15</v>
      </c>
      <c r="D198" s="17">
        <v>14.26</v>
      </c>
      <c r="E198" s="17">
        <v>15.440000000000001</v>
      </c>
      <c r="F198" s="15">
        <v>8.2748948106591974E-2</v>
      </c>
      <c r="G198" s="17">
        <v>1.1800000000000015</v>
      </c>
    </row>
    <row r="199" spans="1:7" hidden="1" x14ac:dyDescent="0.25">
      <c r="A199" t="s">
        <v>53</v>
      </c>
      <c r="B199" t="s">
        <v>17</v>
      </c>
      <c r="C199" t="s">
        <v>15</v>
      </c>
      <c r="D199" s="17">
        <v>23.410000000000004</v>
      </c>
      <c r="E199" s="17">
        <v>24.47</v>
      </c>
      <c r="F199" s="15">
        <v>4.5279794959418841E-2</v>
      </c>
      <c r="G199" s="17">
        <v>1.0599999999999952</v>
      </c>
    </row>
    <row r="200" spans="1:7" hidden="1" x14ac:dyDescent="0.25">
      <c r="A200" t="s">
        <v>53</v>
      </c>
      <c r="B200" t="s">
        <v>18</v>
      </c>
      <c r="C200" t="s">
        <v>15</v>
      </c>
      <c r="D200" s="17">
        <v>13.200000000000001</v>
      </c>
      <c r="E200" s="17">
        <v>12.6</v>
      </c>
      <c r="F200" s="15">
        <v>-4.545454545454556E-2</v>
      </c>
      <c r="G200" s="17">
        <v>-0.60000000000000142</v>
      </c>
    </row>
    <row r="201" spans="1:7" hidden="1" x14ac:dyDescent="0.25">
      <c r="A201" t="s">
        <v>53</v>
      </c>
      <c r="B201" t="s">
        <v>19</v>
      </c>
      <c r="C201" t="s">
        <v>15</v>
      </c>
      <c r="D201" s="17">
        <v>16.437399396291127</v>
      </c>
      <c r="E201" s="17">
        <v>17.592381963094638</v>
      </c>
      <c r="F201" s="15">
        <v>7.0265529172705815E-2</v>
      </c>
      <c r="G201" s="17">
        <v>1.1549825668035112</v>
      </c>
    </row>
    <row r="202" spans="1:7" hidden="1" x14ac:dyDescent="0.25">
      <c r="A202" t="s">
        <v>53</v>
      </c>
      <c r="B202" t="s">
        <v>20</v>
      </c>
      <c r="C202" t="s">
        <v>15</v>
      </c>
      <c r="D202" s="17">
        <v>-6.86</v>
      </c>
      <c r="E202" s="17">
        <v>-6.8999999999999995</v>
      </c>
      <c r="F202" s="15">
        <v>5.8309037900873386E-3</v>
      </c>
      <c r="G202" s="17">
        <v>-3.9999999999999147E-2</v>
      </c>
    </row>
    <row r="203" spans="1:7" hidden="1" x14ac:dyDescent="0.25">
      <c r="A203" t="s">
        <v>53</v>
      </c>
      <c r="B203" t="s">
        <v>21</v>
      </c>
      <c r="C203" t="s">
        <v>15</v>
      </c>
      <c r="D203" s="17">
        <v>-5.8699999999999992</v>
      </c>
      <c r="E203" s="17">
        <v>-5.8999999999999995</v>
      </c>
      <c r="F203" s="15">
        <v>5.110732538330537E-3</v>
      </c>
      <c r="G203" s="17">
        <v>-3.0000000000000249E-2</v>
      </c>
    </row>
    <row r="204" spans="1:7" hidden="1" x14ac:dyDescent="0.25">
      <c r="A204" t="s">
        <v>53</v>
      </c>
      <c r="B204" t="s">
        <v>22</v>
      </c>
      <c r="C204" t="s">
        <v>15</v>
      </c>
      <c r="D204" s="17">
        <v>-6.86</v>
      </c>
      <c r="E204" s="17">
        <v>-6.8999999999999995</v>
      </c>
      <c r="F204" s="15">
        <v>5.8309037900873386E-3</v>
      </c>
      <c r="G204" s="17">
        <v>-3.9999999999999147E-2</v>
      </c>
    </row>
    <row r="205" spans="1:7" hidden="1" x14ac:dyDescent="0.25">
      <c r="A205" t="s">
        <v>53</v>
      </c>
      <c r="B205" t="s">
        <v>23</v>
      </c>
      <c r="C205" t="s">
        <v>15</v>
      </c>
      <c r="D205" s="17">
        <v>-7.3527444549660279</v>
      </c>
      <c r="E205" s="17">
        <v>-8.2628174988175545</v>
      </c>
      <c r="F205" s="15">
        <v>0.12377324540863992</v>
      </c>
      <c r="G205" s="17">
        <v>-0.91007304385152654</v>
      </c>
    </row>
    <row r="206" spans="1:7" hidden="1" x14ac:dyDescent="0.25">
      <c r="A206" t="s">
        <v>53</v>
      </c>
      <c r="B206" t="s">
        <v>24</v>
      </c>
      <c r="C206" t="s">
        <v>15</v>
      </c>
      <c r="D206" s="17">
        <v>0</v>
      </c>
      <c r="E206" s="17">
        <v>0</v>
      </c>
      <c r="F206" s="15" t="e">
        <v>#DIV/0!</v>
      </c>
      <c r="G206" s="17">
        <v>0</v>
      </c>
    </row>
    <row r="207" spans="1:7" hidden="1" x14ac:dyDescent="0.25">
      <c r="A207" t="s">
        <v>53</v>
      </c>
      <c r="B207" t="s">
        <v>25</v>
      </c>
      <c r="C207" t="s">
        <v>15</v>
      </c>
      <c r="D207" s="17">
        <v>0</v>
      </c>
      <c r="E207" s="17">
        <v>0</v>
      </c>
      <c r="F207" s="15" t="e">
        <v>#DIV/0!</v>
      </c>
      <c r="G207" s="17">
        <v>0</v>
      </c>
    </row>
    <row r="208" spans="1:7" hidden="1" x14ac:dyDescent="0.25">
      <c r="A208" t="s">
        <v>53</v>
      </c>
      <c r="B208" t="s">
        <v>26</v>
      </c>
      <c r="C208" t="s">
        <v>15</v>
      </c>
      <c r="D208" s="17">
        <v>-3.4716230130442862</v>
      </c>
      <c r="E208" s="17">
        <v>-3.4903998702685355</v>
      </c>
      <c r="F208" s="15">
        <v>5.4086682665995265E-3</v>
      </c>
      <c r="G208" s="17">
        <v>-1.8776857224249266E-2</v>
      </c>
    </row>
    <row r="209" spans="1:7" hidden="1" x14ac:dyDescent="0.25">
      <c r="A209" t="s">
        <v>53</v>
      </c>
      <c r="B209" t="s">
        <v>27</v>
      </c>
      <c r="C209" t="s">
        <v>15</v>
      </c>
      <c r="D209" s="17">
        <v>-3.908938798551528</v>
      </c>
      <c r="E209" s="17">
        <v>-3.7134333998552571</v>
      </c>
      <c r="F209" s="15">
        <v>-5.0014955150670608E-2</v>
      </c>
      <c r="G209" s="17">
        <v>0.19550539869627093</v>
      </c>
    </row>
    <row r="210" spans="1:7" hidden="1" x14ac:dyDescent="0.25">
      <c r="A210" t="s">
        <v>54</v>
      </c>
      <c r="B210" t="s">
        <v>2</v>
      </c>
      <c r="C210" t="s">
        <v>3</v>
      </c>
      <c r="D210" s="17">
        <v>184.89533420094401</v>
      </c>
      <c r="E210" s="17">
        <v>185.61741270466706</v>
      </c>
      <c r="F210" s="15">
        <v>3.9053365345514896E-3</v>
      </c>
      <c r="G210" s="17">
        <v>0.72207850372305415</v>
      </c>
    </row>
    <row r="211" spans="1:7" hidden="1" x14ac:dyDescent="0.25">
      <c r="A211" t="s">
        <v>54</v>
      </c>
      <c r="B211" t="s">
        <v>4</v>
      </c>
      <c r="C211" t="s">
        <v>3</v>
      </c>
      <c r="D211" s="17">
        <v>289.20699910645726</v>
      </c>
      <c r="E211" s="17">
        <v>272.44185536365944</v>
      </c>
      <c r="F211" s="15">
        <v>-5.7969356877931436E-2</v>
      </c>
      <c r="G211" s="17">
        <v>-16.765143742797818</v>
      </c>
    </row>
    <row r="212" spans="1:7" hidden="1" x14ac:dyDescent="0.25">
      <c r="A212" t="s">
        <v>54</v>
      </c>
      <c r="B212" t="s">
        <v>5</v>
      </c>
      <c r="C212" t="s">
        <v>3</v>
      </c>
      <c r="D212" s="17">
        <v>90.652956311945815</v>
      </c>
      <c r="E212" s="17">
        <v>77.186182737631043</v>
      </c>
      <c r="F212" s="15">
        <v>-0.14855305466237934</v>
      </c>
      <c r="G212" s="17">
        <v>-13.466773574314772</v>
      </c>
    </row>
    <row r="213" spans="1:7" hidden="1" x14ac:dyDescent="0.25">
      <c r="A213" t="s">
        <v>54</v>
      </c>
      <c r="B213" t="s">
        <v>6</v>
      </c>
      <c r="C213" t="s">
        <v>3</v>
      </c>
      <c r="D213" s="17">
        <v>520.37181915919791</v>
      </c>
      <c r="E213" s="17">
        <v>522.61572278800975</v>
      </c>
      <c r="F213" s="15">
        <v>4.3121159643838359E-3</v>
      </c>
      <c r="G213" s="17">
        <v>2.2439036288118359</v>
      </c>
    </row>
    <row r="214" spans="1:7" hidden="1" x14ac:dyDescent="0.25">
      <c r="A214" t="s">
        <v>54</v>
      </c>
      <c r="B214" t="s">
        <v>7</v>
      </c>
      <c r="C214" t="s">
        <v>3</v>
      </c>
      <c r="D214" s="17">
        <v>793.64550415889153</v>
      </c>
      <c r="E214" s="17">
        <v>931.72483128561225</v>
      </c>
      <c r="F214" s="15">
        <v>0.17398111172198691</v>
      </c>
      <c r="G214" s="17">
        <v>138.07932712672073</v>
      </c>
    </row>
    <row r="215" spans="1:7" hidden="1" x14ac:dyDescent="0.25">
      <c r="A215" t="s">
        <v>54</v>
      </c>
      <c r="B215" t="s">
        <v>8</v>
      </c>
      <c r="C215" t="s">
        <v>3</v>
      </c>
      <c r="D215" s="17">
        <v>157.02123120164791</v>
      </c>
      <c r="E215" s="17">
        <v>152.65953033493545</v>
      </c>
      <c r="F215" s="15">
        <v>-2.7777777777777853E-2</v>
      </c>
      <c r="G215" s="17">
        <v>-4.3617008667124537</v>
      </c>
    </row>
    <row r="216" spans="1:7" hidden="1" x14ac:dyDescent="0.25">
      <c r="A216" t="s">
        <v>54</v>
      </c>
      <c r="B216" t="s">
        <v>9</v>
      </c>
      <c r="C216" t="s">
        <v>3</v>
      </c>
      <c r="D216" s="17">
        <v>4134.2879776671498</v>
      </c>
      <c r="E216" s="17">
        <v>4699.1535405393843</v>
      </c>
      <c r="F216" s="15">
        <v>0.13662946701428635</v>
      </c>
      <c r="G216" s="17">
        <v>564.86556287223448</v>
      </c>
    </row>
    <row r="217" spans="1:7" hidden="1" x14ac:dyDescent="0.25">
      <c r="A217" t="s">
        <v>54</v>
      </c>
      <c r="B217" t="s">
        <v>10</v>
      </c>
      <c r="C217" t="s">
        <v>11</v>
      </c>
      <c r="D217" s="17">
        <v>64.38550880529796</v>
      </c>
      <c r="E217" s="17">
        <v>61.944805127014433</v>
      </c>
      <c r="F217" s="15">
        <v>-3.7907655364877585E-2</v>
      </c>
      <c r="G217" s="17">
        <v>-2.4407036782835263</v>
      </c>
    </row>
    <row r="218" spans="1:7" hidden="1" x14ac:dyDescent="0.25">
      <c r="A218" t="s">
        <v>54</v>
      </c>
      <c r="B218" t="s">
        <v>12</v>
      </c>
      <c r="C218" t="s">
        <v>11</v>
      </c>
      <c r="D218" s="17">
        <v>87.311582023004732</v>
      </c>
      <c r="E218" s="17">
        <v>86.234431418616438</v>
      </c>
      <c r="F218" s="15">
        <v>-1.2336858174262466E-2</v>
      </c>
      <c r="G218" s="17">
        <v>-1.0771506043882937</v>
      </c>
    </row>
    <row r="219" spans="1:7" hidden="1" x14ac:dyDescent="0.25">
      <c r="A219" t="s">
        <v>54</v>
      </c>
      <c r="B219" t="s">
        <v>13</v>
      </c>
      <c r="C219" t="s">
        <v>11</v>
      </c>
      <c r="D219" s="17">
        <v>70.921637276634655</v>
      </c>
      <c r="E219" s="17">
        <v>70.229622164247871</v>
      </c>
      <c r="F219" s="15">
        <v>-9.7574610367148189E-3</v>
      </c>
      <c r="G219" s="17">
        <v>-0.69201511238678393</v>
      </c>
    </row>
    <row r="220" spans="1:7" hidden="1" x14ac:dyDescent="0.25">
      <c r="A220" t="s">
        <v>54</v>
      </c>
      <c r="B220" t="s">
        <v>14</v>
      </c>
      <c r="C220" t="s">
        <v>15</v>
      </c>
      <c r="D220" s="17">
        <v>26.37</v>
      </c>
      <c r="E220" s="17">
        <v>26.43</v>
      </c>
      <c r="F220" s="15">
        <v>2.275312855517585E-3</v>
      </c>
      <c r="G220" s="17">
        <v>5.9999999999998721E-2</v>
      </c>
    </row>
    <row r="221" spans="1:7" hidden="1" x14ac:dyDescent="0.25">
      <c r="A221" t="s">
        <v>54</v>
      </c>
      <c r="B221" t="s">
        <v>16</v>
      </c>
      <c r="C221" t="s">
        <v>15</v>
      </c>
      <c r="D221" s="17">
        <v>28.490000000000002</v>
      </c>
      <c r="E221" s="17">
        <v>31.92</v>
      </c>
      <c r="F221" s="15">
        <v>0.12039312039312038</v>
      </c>
      <c r="G221" s="17">
        <v>3.4299999999999997</v>
      </c>
    </row>
    <row r="222" spans="1:7" hidden="1" x14ac:dyDescent="0.25">
      <c r="A222" t="s">
        <v>54</v>
      </c>
      <c r="B222" t="s">
        <v>17</v>
      </c>
      <c r="C222" t="s">
        <v>15</v>
      </c>
      <c r="D222" s="17">
        <v>42.99</v>
      </c>
      <c r="E222" s="17">
        <v>47.61</v>
      </c>
      <c r="F222" s="15">
        <v>0.10746685275645493</v>
      </c>
      <c r="G222" s="17">
        <v>4.6199999999999974</v>
      </c>
    </row>
    <row r="223" spans="1:7" hidden="1" x14ac:dyDescent="0.25">
      <c r="A223" t="s">
        <v>54</v>
      </c>
      <c r="B223" t="s">
        <v>18</v>
      </c>
      <c r="C223" t="s">
        <v>15</v>
      </c>
      <c r="D223" s="17">
        <v>24.830000000000002</v>
      </c>
      <c r="E223" s="17">
        <v>22.1</v>
      </c>
      <c r="F223" s="15">
        <v>-0.1099476439790576</v>
      </c>
      <c r="G223" s="17">
        <v>-2.7300000000000004</v>
      </c>
    </row>
    <row r="224" spans="1:7" hidden="1" x14ac:dyDescent="0.25">
      <c r="A224" t="s">
        <v>54</v>
      </c>
      <c r="B224" t="s">
        <v>19</v>
      </c>
      <c r="C224" t="s">
        <v>15</v>
      </c>
      <c r="D224" s="17">
        <v>30.061130784356934</v>
      </c>
      <c r="E224" s="17">
        <v>33.670789275509279</v>
      </c>
      <c r="F224" s="15">
        <v>0.12007726911692629</v>
      </c>
      <c r="G224" s="17">
        <v>3.6096584911523451</v>
      </c>
    </row>
    <row r="225" spans="1:8" hidden="1" x14ac:dyDescent="0.25">
      <c r="A225" t="s">
        <v>54</v>
      </c>
      <c r="B225" t="s">
        <v>20</v>
      </c>
      <c r="C225" t="s">
        <v>15</v>
      </c>
      <c r="D225" s="17">
        <v>-9.69</v>
      </c>
      <c r="E225" s="17">
        <v>-9.68</v>
      </c>
      <c r="F225" s="15">
        <v>-1.0319917440660255E-3</v>
      </c>
      <c r="G225" s="17">
        <v>9.9999999999997868E-3</v>
      </c>
    </row>
    <row r="226" spans="1:8" hidden="1" x14ac:dyDescent="0.25">
      <c r="A226" t="s">
        <v>54</v>
      </c>
      <c r="B226" t="s">
        <v>21</v>
      </c>
      <c r="C226" t="s">
        <v>15</v>
      </c>
      <c r="D226" s="17">
        <v>0</v>
      </c>
      <c r="E226" s="17">
        <v>0</v>
      </c>
      <c r="F226" s="15" t="e">
        <v>#DIV/0!</v>
      </c>
      <c r="G226" s="17">
        <v>0</v>
      </c>
    </row>
    <row r="227" spans="1:8" hidden="1" x14ac:dyDescent="0.25">
      <c r="A227" t="s">
        <v>54</v>
      </c>
      <c r="B227" t="s">
        <v>22</v>
      </c>
      <c r="C227" t="s">
        <v>15</v>
      </c>
      <c r="D227" s="17">
        <v>-9.69</v>
      </c>
      <c r="E227" s="17">
        <v>-9.68</v>
      </c>
      <c r="F227" s="15">
        <v>-1.0319917440660255E-3</v>
      </c>
      <c r="G227" s="17">
        <v>9.9999999999997868E-3</v>
      </c>
    </row>
    <row r="228" spans="1:8" hidden="1" x14ac:dyDescent="0.25">
      <c r="A228" t="s">
        <v>54</v>
      </c>
      <c r="B228" t="s">
        <v>23</v>
      </c>
      <c r="C228" t="s">
        <v>15</v>
      </c>
      <c r="D228" s="17">
        <v>-8.8832318542852065</v>
      </c>
      <c r="E228" s="17">
        <v>-10.535327225804858</v>
      </c>
      <c r="F228" s="15">
        <v>0.18597908943721791</v>
      </c>
      <c r="G228" s="17">
        <v>-1.6520953715196516</v>
      </c>
    </row>
    <row r="229" spans="1:8" hidden="1" x14ac:dyDescent="0.25">
      <c r="A229" t="s">
        <v>54</v>
      </c>
      <c r="B229" t="s">
        <v>24</v>
      </c>
      <c r="C229" t="s">
        <v>15</v>
      </c>
      <c r="D229" s="17">
        <v>0</v>
      </c>
      <c r="E229" s="17">
        <v>0</v>
      </c>
      <c r="F229" s="15" t="e">
        <v>#DIV/0!</v>
      </c>
      <c r="G229" s="17">
        <v>0</v>
      </c>
    </row>
    <row r="230" spans="1:8" hidden="1" x14ac:dyDescent="0.25">
      <c r="A230" t="s">
        <v>54</v>
      </c>
      <c r="B230" t="s">
        <v>25</v>
      </c>
      <c r="C230" t="s">
        <v>15</v>
      </c>
      <c r="D230" s="17">
        <v>-8.2098436124130529</v>
      </c>
      <c r="E230" s="17">
        <v>-8.4109807643955961</v>
      </c>
      <c r="F230" s="15">
        <v>2.4499510767589945E-2</v>
      </c>
      <c r="G230" s="17">
        <v>-0.20113715198254312</v>
      </c>
    </row>
    <row r="231" spans="1:8" hidden="1" x14ac:dyDescent="0.25">
      <c r="A231" t="s">
        <v>54</v>
      </c>
      <c r="B231" t="s">
        <v>26</v>
      </c>
      <c r="C231" t="s">
        <v>15</v>
      </c>
      <c r="D231" s="17">
        <v>-4.1188897816750414</v>
      </c>
      <c r="E231" s="17">
        <v>-4.1301528542553037</v>
      </c>
      <c r="F231" s="15">
        <v>2.7344923455761617E-3</v>
      </c>
      <c r="G231" s="17">
        <v>-1.1263072580262268E-2</v>
      </c>
    </row>
    <row r="232" spans="1:8" hidden="1" x14ac:dyDescent="0.25">
      <c r="A232" t="s">
        <v>54</v>
      </c>
      <c r="B232" t="s">
        <v>27</v>
      </c>
      <c r="C232" t="s">
        <v>15</v>
      </c>
      <c r="D232" s="17">
        <v>-4.8826838156005312</v>
      </c>
      <c r="E232" s="17">
        <v>-4.7291802572855337</v>
      </c>
      <c r="F232" s="15">
        <v>-3.1438357287142463E-2</v>
      </c>
      <c r="G232" s="17">
        <v>0.15350355831499751</v>
      </c>
    </row>
    <row r="233" spans="1:8" hidden="1" x14ac:dyDescent="0.25">
      <c r="A233" t="s">
        <v>55</v>
      </c>
      <c r="B233" t="s">
        <v>2</v>
      </c>
      <c r="C233" t="s">
        <v>3</v>
      </c>
      <c r="D233" s="17">
        <v>130.17699706447394</v>
      </c>
      <c r="E233" s="17">
        <v>133.34375972877743</v>
      </c>
      <c r="F233" s="15">
        <v>2.4326591761331378E-2</v>
      </c>
      <c r="G233" s="17">
        <v>3.1667626643034907</v>
      </c>
    </row>
    <row r="234" spans="1:8" hidden="1" x14ac:dyDescent="0.25">
      <c r="A234" t="s">
        <v>55</v>
      </c>
      <c r="B234" t="s">
        <v>4</v>
      </c>
      <c r="C234" t="s">
        <v>3</v>
      </c>
      <c r="D234" s="17">
        <v>135.29176469331634</v>
      </c>
      <c r="E234" s="17">
        <v>119.78024131938668</v>
      </c>
      <c r="F234" s="15">
        <v>-0.11465238412028755</v>
      </c>
      <c r="G234" s="17">
        <v>-15.511523373929663</v>
      </c>
    </row>
    <row r="235" spans="1:8" hidden="1" x14ac:dyDescent="0.25">
      <c r="A235" t="s">
        <v>55</v>
      </c>
      <c r="B235" t="s">
        <v>5</v>
      </c>
      <c r="C235" t="s">
        <v>3</v>
      </c>
      <c r="D235" s="17"/>
      <c r="E235" s="17"/>
      <c r="F235" s="15"/>
      <c r="G235" s="17"/>
      <c r="H235" s="27" t="s">
        <v>36</v>
      </c>
    </row>
    <row r="236" spans="1:8" hidden="1" x14ac:dyDescent="0.25">
      <c r="A236" t="s">
        <v>55</v>
      </c>
      <c r="B236" t="s">
        <v>6</v>
      </c>
      <c r="C236" t="s">
        <v>3</v>
      </c>
      <c r="D236" s="17">
        <v>389.11335062359404</v>
      </c>
      <c r="E236" s="17">
        <v>398.97226786625777</v>
      </c>
      <c r="F236" s="15">
        <v>2.533687735685192E-2</v>
      </c>
      <c r="G236" s="17">
        <v>9.8589172426637219</v>
      </c>
    </row>
    <row r="237" spans="1:8" hidden="1" x14ac:dyDescent="0.25">
      <c r="A237" t="s">
        <v>55</v>
      </c>
      <c r="B237" t="s">
        <v>7</v>
      </c>
      <c r="C237" t="s">
        <v>3</v>
      </c>
      <c r="D237" s="17">
        <v>549.27788932803992</v>
      </c>
      <c r="E237" s="17">
        <v>531.92327737130483</v>
      </c>
      <c r="F237" s="15">
        <v>-3.1595322320302897E-2</v>
      </c>
      <c r="G237" s="17">
        <v>-17.354611956735084</v>
      </c>
    </row>
    <row r="238" spans="1:8" hidden="1" x14ac:dyDescent="0.25">
      <c r="A238" t="s">
        <v>55</v>
      </c>
      <c r="B238" t="s">
        <v>8</v>
      </c>
      <c r="C238" t="s">
        <v>3</v>
      </c>
      <c r="D238" s="17"/>
      <c r="E238" s="17"/>
      <c r="F238" s="15"/>
      <c r="G238" s="17"/>
      <c r="H238" s="27" t="s">
        <v>36</v>
      </c>
    </row>
    <row r="239" spans="1:8" hidden="1" x14ac:dyDescent="0.25">
      <c r="A239" t="s">
        <v>55</v>
      </c>
      <c r="B239" t="s">
        <v>9</v>
      </c>
      <c r="C239" t="s">
        <v>3</v>
      </c>
      <c r="D239" s="17">
        <v>2992.700873372607</v>
      </c>
      <c r="E239" s="17">
        <v>2985.4217710749654</v>
      </c>
      <c r="F239" s="15">
        <v>-2.4322852853110289E-3</v>
      </c>
      <c r="G239" s="17">
        <v>-7.2791022976416571</v>
      </c>
    </row>
    <row r="240" spans="1:8" hidden="1" x14ac:dyDescent="0.25">
      <c r="A240" t="s">
        <v>55</v>
      </c>
      <c r="B240" t="s">
        <v>10</v>
      </c>
      <c r="C240" t="s">
        <v>11</v>
      </c>
      <c r="D240" s="17">
        <v>58.630671540235696</v>
      </c>
      <c r="E240" s="17">
        <v>56.287357069481438</v>
      </c>
      <c r="F240" s="15">
        <v>-3.9967382415979025E-2</v>
      </c>
      <c r="G240" s="17">
        <v>-2.3433144707542581</v>
      </c>
    </row>
    <row r="241" spans="1:7" hidden="1" x14ac:dyDescent="0.25">
      <c r="A241" t="s">
        <v>55</v>
      </c>
      <c r="B241" t="s">
        <v>12</v>
      </c>
      <c r="C241" t="s">
        <v>11</v>
      </c>
      <c r="D241" s="17">
        <v>37.653517780623027</v>
      </c>
      <c r="E241" s="17">
        <v>34.946781406546059</v>
      </c>
      <c r="F241" s="15">
        <v>-7.1885351850707782E-2</v>
      </c>
      <c r="G241" s="17">
        <v>-2.7067363740769679</v>
      </c>
    </row>
    <row r="242" spans="1:7" hidden="1" x14ac:dyDescent="0.25">
      <c r="A242" t="s">
        <v>55</v>
      </c>
      <c r="B242" t="s">
        <v>13</v>
      </c>
      <c r="C242" t="s">
        <v>11</v>
      </c>
      <c r="D242" s="17">
        <v>57.802789695147354</v>
      </c>
      <c r="E242" s="17">
        <v>56.454012738689968</v>
      </c>
      <c r="F242" s="15">
        <v>-2.3334115248949957E-2</v>
      </c>
      <c r="G242" s="17">
        <v>-1.3487769564573853</v>
      </c>
    </row>
    <row r="243" spans="1:7" hidden="1" x14ac:dyDescent="0.25">
      <c r="A243" t="s">
        <v>55</v>
      </c>
      <c r="B243" t="s">
        <v>14</v>
      </c>
      <c r="C243" t="s">
        <v>15</v>
      </c>
      <c r="D243" s="17">
        <v>26.349999999999998</v>
      </c>
      <c r="E243" s="17">
        <v>24.91</v>
      </c>
      <c r="F243" s="15">
        <v>-5.464895635673616E-2</v>
      </c>
      <c r="G243" s="17">
        <v>-1.4399999999999977</v>
      </c>
    </row>
    <row r="244" spans="1:7" hidden="1" x14ac:dyDescent="0.25">
      <c r="A244" t="s">
        <v>55</v>
      </c>
      <c r="B244" t="s">
        <v>16</v>
      </c>
      <c r="C244" t="s">
        <v>15</v>
      </c>
      <c r="D244" s="17">
        <v>30.43</v>
      </c>
      <c r="E244" s="17">
        <v>28.62</v>
      </c>
      <c r="F244" s="15">
        <v>-5.94807755504436E-2</v>
      </c>
      <c r="G244" s="17">
        <v>-1.8099999999999987</v>
      </c>
    </row>
    <row r="245" spans="1:7" hidden="1" x14ac:dyDescent="0.25">
      <c r="A245" t="s">
        <v>55</v>
      </c>
      <c r="B245" t="s">
        <v>17</v>
      </c>
      <c r="C245" t="s">
        <v>15</v>
      </c>
      <c r="D245" s="17">
        <v>49.79</v>
      </c>
      <c r="E245" s="17">
        <v>46.31</v>
      </c>
      <c r="F245" s="15">
        <v>-6.9893552922273491E-2</v>
      </c>
      <c r="G245" s="17">
        <v>-3.4799999999999969</v>
      </c>
    </row>
    <row r="246" spans="1:7" hidden="1" x14ac:dyDescent="0.25">
      <c r="A246" t="s">
        <v>55</v>
      </c>
      <c r="B246" t="s">
        <v>18</v>
      </c>
      <c r="C246" t="s">
        <v>15</v>
      </c>
      <c r="D246" s="17">
        <v>0</v>
      </c>
      <c r="E246" s="17">
        <v>0</v>
      </c>
      <c r="F246" s="15" t="e">
        <v>#DIV/0!</v>
      </c>
      <c r="G246" s="17">
        <v>0</v>
      </c>
    </row>
    <row r="247" spans="1:7" hidden="1" x14ac:dyDescent="0.25">
      <c r="A247" t="s">
        <v>55</v>
      </c>
      <c r="B247" t="s">
        <v>19</v>
      </c>
      <c r="C247" t="s">
        <v>15</v>
      </c>
      <c r="D247" s="17">
        <v>30.714759447239736</v>
      </c>
      <c r="E247" s="17">
        <v>30.895056765300723</v>
      </c>
      <c r="F247" s="15">
        <v>5.8700547002717846E-3</v>
      </c>
      <c r="G247" s="17">
        <v>0.18029731806098681</v>
      </c>
    </row>
    <row r="248" spans="1:7" hidden="1" x14ac:dyDescent="0.25">
      <c r="A248" t="s">
        <v>55</v>
      </c>
      <c r="B248" t="s">
        <v>20</v>
      </c>
      <c r="C248" t="s">
        <v>15</v>
      </c>
      <c r="D248" s="17">
        <v>-7.86</v>
      </c>
      <c r="E248" s="17">
        <v>-7.94</v>
      </c>
      <c r="F248" s="15">
        <v>1.0178117048346065E-2</v>
      </c>
      <c r="G248" s="17">
        <v>-8.0000000000000071E-2</v>
      </c>
    </row>
    <row r="249" spans="1:7" hidden="1" x14ac:dyDescent="0.25">
      <c r="A249" t="s">
        <v>55</v>
      </c>
      <c r="B249" t="s">
        <v>21</v>
      </c>
      <c r="C249" t="s">
        <v>15</v>
      </c>
      <c r="D249" s="17">
        <v>0</v>
      </c>
      <c r="E249" s="17">
        <v>0</v>
      </c>
      <c r="F249" s="15" t="e">
        <v>#DIV/0!</v>
      </c>
      <c r="G249" s="17">
        <v>0</v>
      </c>
    </row>
    <row r="250" spans="1:7" hidden="1" x14ac:dyDescent="0.25">
      <c r="A250" t="s">
        <v>55</v>
      </c>
      <c r="B250" t="s">
        <v>22</v>
      </c>
      <c r="C250" t="s">
        <v>15</v>
      </c>
      <c r="D250" s="17">
        <v>-7.7365097638656088</v>
      </c>
      <c r="E250" s="17">
        <v>-7.815552475213404</v>
      </c>
      <c r="F250" s="15">
        <v>1.0216843739663407E-2</v>
      </c>
      <c r="G250" s="17">
        <v>-7.9042711347795169E-2</v>
      </c>
    </row>
    <row r="251" spans="1:7" hidden="1" x14ac:dyDescent="0.25">
      <c r="A251" t="s">
        <v>55</v>
      </c>
      <c r="B251" t="s">
        <v>23</v>
      </c>
      <c r="C251" t="s">
        <v>15</v>
      </c>
      <c r="D251" s="17">
        <v>-7.6865137791222917</v>
      </c>
      <c r="E251" s="17">
        <v>-8.8677110661000249</v>
      </c>
      <c r="F251" s="15">
        <v>0.15367139394012924</v>
      </c>
      <c r="G251" s="17">
        <v>-1.1811972869777332</v>
      </c>
    </row>
    <row r="252" spans="1:7" hidden="1" x14ac:dyDescent="0.25">
      <c r="A252" t="s">
        <v>55</v>
      </c>
      <c r="B252" t="s">
        <v>24</v>
      </c>
      <c r="C252" t="s">
        <v>15</v>
      </c>
      <c r="D252" s="17">
        <v>0</v>
      </c>
      <c r="E252" s="17">
        <v>0</v>
      </c>
      <c r="F252" s="15" t="e">
        <v>#DIV/0!</v>
      </c>
      <c r="G252" s="17">
        <v>0</v>
      </c>
    </row>
    <row r="253" spans="1:7" x14ac:dyDescent="0.25">
      <c r="A253" t="s">
        <v>55</v>
      </c>
      <c r="B253" t="s">
        <v>25</v>
      </c>
      <c r="C253" t="s">
        <v>15</v>
      </c>
      <c r="D253" s="17">
        <v>-11.660949454416773</v>
      </c>
      <c r="E253" s="17">
        <v>-3.4317432690840501</v>
      </c>
      <c r="F253" s="15">
        <v>-0.70570635928927539</v>
      </c>
      <c r="G253" s="17">
        <v>8.229206185332723</v>
      </c>
    </row>
    <row r="254" spans="1:7" hidden="1" x14ac:dyDescent="0.25">
      <c r="A254" t="s">
        <v>55</v>
      </c>
      <c r="B254" t="s">
        <v>26</v>
      </c>
      <c r="C254" t="s">
        <v>15</v>
      </c>
      <c r="D254" s="17">
        <v>-4.7957775019043263</v>
      </c>
      <c r="E254" s="17">
        <v>-4.8446625264470233</v>
      </c>
      <c r="F254" s="15">
        <v>1.0193347069017608E-2</v>
      </c>
      <c r="G254" s="17">
        <v>-4.8885024542697053E-2</v>
      </c>
    </row>
    <row r="255" spans="1:7" hidden="1" x14ac:dyDescent="0.25">
      <c r="A255" t="s">
        <v>55</v>
      </c>
      <c r="B255" t="s">
        <v>27</v>
      </c>
      <c r="C255" t="s">
        <v>15</v>
      </c>
      <c r="D255" s="17">
        <v>-4.86381450183561</v>
      </c>
      <c r="E255" s="17">
        <v>-5.3566850952374319</v>
      </c>
      <c r="F255" s="15">
        <v>0.10133416749668636</v>
      </c>
      <c r="G255" s="17">
        <v>-0.49287059340182182</v>
      </c>
    </row>
    <row r="256" spans="1:7" hidden="1" x14ac:dyDescent="0.25">
      <c r="A256" t="s">
        <v>56</v>
      </c>
      <c r="B256" t="s">
        <v>2</v>
      </c>
      <c r="C256" t="s">
        <v>3</v>
      </c>
      <c r="D256" s="17">
        <v>81.855325371307487</v>
      </c>
      <c r="E256" s="17">
        <v>82.787105031655784</v>
      </c>
      <c r="F256" s="15">
        <v>1.1383250339811263E-2</v>
      </c>
      <c r="G256" s="17">
        <v>0.93177966034829751</v>
      </c>
    </row>
    <row r="257" spans="1:8" hidden="1" x14ac:dyDescent="0.25">
      <c r="A257" t="s">
        <v>56</v>
      </c>
      <c r="B257" t="s">
        <v>4</v>
      </c>
      <c r="C257" t="s">
        <v>3</v>
      </c>
      <c r="D257" s="17">
        <v>87.342074095455942</v>
      </c>
      <c r="E257" s="17">
        <v>85.059974773205795</v>
      </c>
      <c r="F257" s="15">
        <v>-2.6128293218180807E-2</v>
      </c>
      <c r="G257" s="17">
        <v>-2.2820993222501471</v>
      </c>
    </row>
    <row r="258" spans="1:8" hidden="1" x14ac:dyDescent="0.25">
      <c r="A258" t="s">
        <v>56</v>
      </c>
      <c r="B258" t="s">
        <v>5</v>
      </c>
      <c r="C258" t="s">
        <v>3</v>
      </c>
      <c r="D258" s="17"/>
      <c r="E258" s="17"/>
      <c r="F258" s="15"/>
      <c r="G258" s="17"/>
      <c r="H258" s="27" t="s">
        <v>36</v>
      </c>
    </row>
    <row r="259" spans="1:8" hidden="1" x14ac:dyDescent="0.25">
      <c r="A259" t="s">
        <v>56</v>
      </c>
      <c r="B259" t="s">
        <v>6</v>
      </c>
      <c r="C259" t="s">
        <v>3</v>
      </c>
      <c r="D259" s="17">
        <v>206.24955420852126</v>
      </c>
      <c r="E259" s="17">
        <v>208.8413281824206</v>
      </c>
      <c r="F259" s="15">
        <v>1.2566204003907885E-2</v>
      </c>
      <c r="G259" s="17">
        <v>2.5917739738993362</v>
      </c>
    </row>
    <row r="260" spans="1:8" hidden="1" x14ac:dyDescent="0.25">
      <c r="A260" t="s">
        <v>56</v>
      </c>
      <c r="B260" t="s">
        <v>7</v>
      </c>
      <c r="C260" t="s">
        <v>3</v>
      </c>
      <c r="D260" s="17">
        <v>362.67821198723158</v>
      </c>
      <c r="E260" s="17">
        <v>355.89709658409453</v>
      </c>
      <c r="F260" s="15">
        <v>-1.8697333280599127E-2</v>
      </c>
      <c r="G260" s="17">
        <v>-6.7811154031370506</v>
      </c>
    </row>
    <row r="261" spans="1:8" hidden="1" x14ac:dyDescent="0.25">
      <c r="A261" t="s">
        <v>56</v>
      </c>
      <c r="B261" t="s">
        <v>8</v>
      </c>
      <c r="C261" t="s">
        <v>3</v>
      </c>
      <c r="D261" s="17"/>
      <c r="E261" s="17"/>
      <c r="F261" s="15"/>
      <c r="G261" s="17"/>
      <c r="H261" s="27" t="s">
        <v>36</v>
      </c>
    </row>
    <row r="262" spans="1:8" hidden="1" x14ac:dyDescent="0.25">
      <c r="A262" t="s">
        <v>56</v>
      </c>
      <c r="B262" t="s">
        <v>9</v>
      </c>
      <c r="C262" t="s">
        <v>3</v>
      </c>
      <c r="D262" s="17">
        <v>1689.3955220191481</v>
      </c>
      <c r="E262" s="17">
        <v>1675.0265590769027</v>
      </c>
      <c r="F262" s="15">
        <v>-8.5053871369753318E-3</v>
      </c>
      <c r="G262" s="17">
        <v>-14.368962942245389</v>
      </c>
    </row>
    <row r="263" spans="1:8" hidden="1" x14ac:dyDescent="0.25">
      <c r="A263" t="s">
        <v>56</v>
      </c>
      <c r="B263" t="s">
        <v>10</v>
      </c>
      <c r="C263" t="s">
        <v>11</v>
      </c>
      <c r="D263" s="17">
        <v>30.604053182100131</v>
      </c>
      <c r="E263" s="17">
        <v>30.69422103362421</v>
      </c>
      <c r="F263" s="15">
        <v>2.9462715604224865E-3</v>
      </c>
      <c r="G263" s="17">
        <v>9.0167851524078912E-2</v>
      </c>
    </row>
    <row r="264" spans="1:8" hidden="1" x14ac:dyDescent="0.25">
      <c r="A264" t="s">
        <v>56</v>
      </c>
      <c r="B264" t="s">
        <v>12</v>
      </c>
      <c r="C264" t="s">
        <v>11</v>
      </c>
      <c r="D264" s="17">
        <v>21.381999173985783</v>
      </c>
      <c r="E264" s="17">
        <v>21.631056657142608</v>
      </c>
      <c r="F264" s="15">
        <v>1.1647997978591208E-2</v>
      </c>
      <c r="G264" s="17">
        <v>0.2490574831568253</v>
      </c>
    </row>
    <row r="265" spans="1:8" hidden="1" x14ac:dyDescent="0.25">
      <c r="A265" t="s">
        <v>56</v>
      </c>
      <c r="B265" t="s">
        <v>13</v>
      </c>
      <c r="C265" t="s">
        <v>11</v>
      </c>
      <c r="D265" s="17">
        <v>31.669039517409161</v>
      </c>
      <c r="E265" s="17">
        <v>32.074722920498957</v>
      </c>
      <c r="F265" s="15">
        <v>1.2810094946731271E-2</v>
      </c>
      <c r="G265" s="17">
        <v>0.405683403089796</v>
      </c>
    </row>
    <row r="266" spans="1:8" hidden="1" x14ac:dyDescent="0.25">
      <c r="A266" t="s">
        <v>56</v>
      </c>
      <c r="B266" t="s">
        <v>14</v>
      </c>
      <c r="C266" t="s">
        <v>15</v>
      </c>
      <c r="D266" s="17">
        <v>17.54</v>
      </c>
      <c r="E266" s="17">
        <v>17.740000000000002</v>
      </c>
      <c r="F266" s="15">
        <v>1.1402508551881577E-2</v>
      </c>
      <c r="G266" s="17">
        <v>0.20000000000000284</v>
      </c>
    </row>
    <row r="267" spans="1:8" hidden="1" x14ac:dyDescent="0.25">
      <c r="A267" t="s">
        <v>56</v>
      </c>
      <c r="B267" t="s">
        <v>16</v>
      </c>
      <c r="C267" t="s">
        <v>15</v>
      </c>
      <c r="D267" s="17">
        <v>22.06</v>
      </c>
      <c r="E267" s="17">
        <v>22.330000000000002</v>
      </c>
      <c r="F267" s="15">
        <v>1.2239347234814285E-2</v>
      </c>
      <c r="G267" s="17">
        <v>0.27000000000000313</v>
      </c>
    </row>
    <row r="268" spans="1:8" hidden="1" x14ac:dyDescent="0.25">
      <c r="A268" t="s">
        <v>56</v>
      </c>
      <c r="B268" t="s">
        <v>17</v>
      </c>
      <c r="C268" t="s">
        <v>15</v>
      </c>
      <c r="D268" s="17">
        <v>36.22</v>
      </c>
      <c r="E268" s="17">
        <v>36.659999999999997</v>
      </c>
      <c r="F268" s="15">
        <v>1.2147984538928706E-2</v>
      </c>
      <c r="G268" s="17">
        <v>0.43999999999999773</v>
      </c>
    </row>
    <row r="269" spans="1:8" hidden="1" x14ac:dyDescent="0.25">
      <c r="A269" t="s">
        <v>56</v>
      </c>
      <c r="B269" t="s">
        <v>18</v>
      </c>
      <c r="C269" t="s">
        <v>15</v>
      </c>
      <c r="D269" s="17">
        <v>14.8</v>
      </c>
      <c r="E269" s="17">
        <v>14.950000000000001</v>
      </c>
      <c r="F269" s="15">
        <v>1.0135135135135158E-2</v>
      </c>
      <c r="G269" s="17">
        <v>0.15000000000000036</v>
      </c>
    </row>
    <row r="270" spans="1:8" hidden="1" x14ac:dyDescent="0.25">
      <c r="A270" t="s">
        <v>56</v>
      </c>
      <c r="B270" t="s">
        <v>19</v>
      </c>
      <c r="C270" t="s">
        <v>15</v>
      </c>
      <c r="D270" s="17">
        <v>21.555519015318083</v>
      </c>
      <c r="E270" s="17">
        <v>21.855416426874758</v>
      </c>
      <c r="F270" s="15">
        <v>1.3912790099999787E-2</v>
      </c>
      <c r="G270" s="17">
        <v>0.2998974115566746</v>
      </c>
    </row>
    <row r="271" spans="1:8" hidden="1" x14ac:dyDescent="0.25">
      <c r="A271" t="s">
        <v>56</v>
      </c>
      <c r="B271" t="s">
        <v>20</v>
      </c>
      <c r="C271" t="s">
        <v>15</v>
      </c>
      <c r="D271" s="17">
        <v>-8</v>
      </c>
      <c r="E271" s="17">
        <v>-8.0300000000000011</v>
      </c>
      <c r="F271" s="15">
        <v>3.7500000000001421E-3</v>
      </c>
      <c r="G271" s="17">
        <v>-3.0000000000001137E-2</v>
      </c>
    </row>
    <row r="272" spans="1:8" hidden="1" x14ac:dyDescent="0.25">
      <c r="A272" t="s">
        <v>56</v>
      </c>
      <c r="B272" t="s">
        <v>21</v>
      </c>
      <c r="C272" t="s">
        <v>15</v>
      </c>
      <c r="D272" s="17">
        <v>0</v>
      </c>
      <c r="E272" s="17">
        <v>0</v>
      </c>
      <c r="F272" s="15" t="e">
        <v>#DIV/0!</v>
      </c>
      <c r="G272" s="17">
        <v>0</v>
      </c>
    </row>
    <row r="273" spans="1:8" hidden="1" x14ac:dyDescent="0.25">
      <c r="A273" t="s">
        <v>56</v>
      </c>
      <c r="B273" t="s">
        <v>22</v>
      </c>
      <c r="C273" t="s">
        <v>15</v>
      </c>
      <c r="D273" s="17">
        <v>-7.4076323832477566</v>
      </c>
      <c r="E273" s="17">
        <v>-7.43553178886211</v>
      </c>
      <c r="F273" s="15">
        <v>3.7663053686961298E-3</v>
      </c>
      <c r="G273" s="17">
        <v>-2.7899405614353334E-2</v>
      </c>
    </row>
    <row r="274" spans="1:8" hidden="1" x14ac:dyDescent="0.25">
      <c r="A274" t="s">
        <v>56</v>
      </c>
      <c r="B274" t="s">
        <v>23</v>
      </c>
      <c r="C274" t="s">
        <v>15</v>
      </c>
      <c r="D274" s="17">
        <v>-9.0295099405690689</v>
      </c>
      <c r="E274" s="17">
        <v>-10.472938619685447</v>
      </c>
      <c r="F274" s="15">
        <v>0.15985681267497542</v>
      </c>
      <c r="G274" s="17">
        <v>-1.4434286791163782</v>
      </c>
    </row>
    <row r="275" spans="1:8" hidden="1" x14ac:dyDescent="0.25">
      <c r="A275" t="s">
        <v>56</v>
      </c>
      <c r="B275" t="s">
        <v>24</v>
      </c>
      <c r="C275" t="s">
        <v>15</v>
      </c>
      <c r="D275" s="17">
        <v>0.21945600000000004</v>
      </c>
      <c r="E275" s="17">
        <v>0.22032000000000002</v>
      </c>
      <c r="F275" s="15">
        <v>3.9370078740156378E-3</v>
      </c>
      <c r="G275" s="17">
        <v>8.639999999999759E-4</v>
      </c>
    </row>
    <row r="276" spans="1:8" hidden="1" x14ac:dyDescent="0.25">
      <c r="A276" t="s">
        <v>56</v>
      </c>
      <c r="B276" t="s">
        <v>25</v>
      </c>
      <c r="C276" t="s">
        <v>15</v>
      </c>
      <c r="D276" s="17">
        <v>-8.5482779165920171</v>
      </c>
      <c r="E276" s="17">
        <v>-11.582074101244205</v>
      </c>
      <c r="F276" s="15">
        <v>0.35490144497567827</v>
      </c>
      <c r="G276" s="17">
        <v>-3.0337961846521875</v>
      </c>
    </row>
    <row r="277" spans="1:8" hidden="1" x14ac:dyDescent="0.25">
      <c r="A277" t="s">
        <v>56</v>
      </c>
      <c r="B277" t="s">
        <v>26</v>
      </c>
      <c r="C277" t="s">
        <v>15</v>
      </c>
      <c r="D277" s="17">
        <v>-4.753769516037587</v>
      </c>
      <c r="E277" s="17">
        <v>-4.7708374465734664</v>
      </c>
      <c r="F277" s="15">
        <v>3.5903992564843678E-3</v>
      </c>
      <c r="G277" s="17">
        <v>-1.7067930535879405E-2</v>
      </c>
    </row>
    <row r="278" spans="1:8" hidden="1" x14ac:dyDescent="0.25">
      <c r="A278" t="s">
        <v>56</v>
      </c>
      <c r="B278" t="s">
        <v>27</v>
      </c>
      <c r="C278" t="s">
        <v>15</v>
      </c>
      <c r="D278" s="17">
        <v>-5.2635802464757839</v>
      </c>
      <c r="E278" s="17">
        <v>-5.4448368547023502</v>
      </c>
      <c r="F278" s="15">
        <v>3.4435992183823205E-2</v>
      </c>
      <c r="G278" s="17">
        <v>-0.18125660822656631</v>
      </c>
    </row>
    <row r="279" spans="1:8" hidden="1" x14ac:dyDescent="0.25">
      <c r="A279" t="s">
        <v>57</v>
      </c>
      <c r="B279" t="s">
        <v>2</v>
      </c>
      <c r="C279" t="s">
        <v>3</v>
      </c>
      <c r="D279" s="17">
        <v>136.43156047086615</v>
      </c>
      <c r="E279" s="17">
        <v>137.33616494061226</v>
      </c>
      <c r="F279" s="15">
        <v>6.6304634105485392E-3</v>
      </c>
      <c r="G279" s="17">
        <v>0.90460446974611841</v>
      </c>
    </row>
    <row r="280" spans="1:8" hidden="1" x14ac:dyDescent="0.25">
      <c r="A280" t="s">
        <v>57</v>
      </c>
      <c r="B280" t="s">
        <v>4</v>
      </c>
      <c r="C280" t="s">
        <v>3</v>
      </c>
      <c r="D280" s="17">
        <v>148.64054131143698</v>
      </c>
      <c r="E280" s="17">
        <v>143.91190858247163</v>
      </c>
      <c r="F280" s="15">
        <v>-3.1812537059171163E-2</v>
      </c>
      <c r="G280" s="17">
        <v>-4.7286327289653514</v>
      </c>
    </row>
    <row r="281" spans="1:8" hidden="1" x14ac:dyDescent="0.25">
      <c r="A281" t="s">
        <v>57</v>
      </c>
      <c r="B281" t="s">
        <v>5</v>
      </c>
      <c r="C281" t="s">
        <v>3</v>
      </c>
      <c r="D281" s="17"/>
      <c r="E281" s="17"/>
      <c r="F281" s="15"/>
      <c r="G281" s="17"/>
      <c r="H281" s="27" t="s">
        <v>36</v>
      </c>
    </row>
    <row r="282" spans="1:8" hidden="1" x14ac:dyDescent="0.25">
      <c r="A282" t="s">
        <v>57</v>
      </c>
      <c r="B282" t="s">
        <v>6</v>
      </c>
      <c r="C282" t="s">
        <v>3</v>
      </c>
      <c r="D282" s="17">
        <v>302.46653807994869</v>
      </c>
      <c r="E282" s="17">
        <v>304.58476739338403</v>
      </c>
      <c r="F282" s="15">
        <v>7.0031856313158194E-3</v>
      </c>
      <c r="G282" s="17">
        <v>2.1182293134353358</v>
      </c>
    </row>
    <row r="283" spans="1:8" hidden="1" x14ac:dyDescent="0.25">
      <c r="A283" t="s">
        <v>57</v>
      </c>
      <c r="B283" t="s">
        <v>7</v>
      </c>
      <c r="C283" t="s">
        <v>3</v>
      </c>
      <c r="D283" s="17">
        <v>421.65647991821845</v>
      </c>
      <c r="E283" s="17">
        <v>417.30637307799407</v>
      </c>
      <c r="F283" s="15">
        <v>-1.0316708143719506E-2</v>
      </c>
      <c r="G283" s="17">
        <v>-4.3501068402243845</v>
      </c>
    </row>
    <row r="284" spans="1:8" hidden="1" x14ac:dyDescent="0.25">
      <c r="A284" t="s">
        <v>57</v>
      </c>
      <c r="B284" t="s">
        <v>8</v>
      </c>
      <c r="C284" t="s">
        <v>3</v>
      </c>
      <c r="D284" s="17"/>
      <c r="E284" s="17"/>
      <c r="F284" s="15"/>
      <c r="G284" s="17"/>
      <c r="H284" s="27" t="s">
        <v>36</v>
      </c>
    </row>
    <row r="285" spans="1:8" hidden="1" x14ac:dyDescent="0.25">
      <c r="A285" t="s">
        <v>57</v>
      </c>
      <c r="B285" t="s">
        <v>9</v>
      </c>
      <c r="C285" t="s">
        <v>3</v>
      </c>
      <c r="D285" s="17">
        <v>2166.5827229888901</v>
      </c>
      <c r="E285" s="17">
        <v>2181.1912243361307</v>
      </c>
      <c r="F285" s="15">
        <v>6.742646469130734E-3</v>
      </c>
      <c r="G285" s="17">
        <v>14.60850134724069</v>
      </c>
    </row>
    <row r="286" spans="1:8" hidden="1" x14ac:dyDescent="0.25">
      <c r="A286" t="s">
        <v>57</v>
      </c>
      <c r="B286" t="s">
        <v>10</v>
      </c>
      <c r="C286" t="s">
        <v>11</v>
      </c>
      <c r="D286" s="17">
        <v>50.609301302865859</v>
      </c>
      <c r="E286" s="17">
        <v>50.170061665355611</v>
      </c>
      <c r="F286" s="15">
        <v>-8.6790298661043753E-3</v>
      </c>
      <c r="G286" s="17">
        <v>-0.43923963751024786</v>
      </c>
    </row>
    <row r="287" spans="1:8" hidden="1" x14ac:dyDescent="0.25">
      <c r="A287" t="s">
        <v>57</v>
      </c>
      <c r="B287" t="s">
        <v>12</v>
      </c>
      <c r="C287" t="s">
        <v>11</v>
      </c>
      <c r="D287" s="17">
        <v>48.235877583799279</v>
      </c>
      <c r="E287" s="17">
        <v>48.107268622695599</v>
      </c>
      <c r="F287" s="15">
        <v>-2.6662510883159554E-3</v>
      </c>
      <c r="G287" s="17">
        <v>-0.12860896110368003</v>
      </c>
    </row>
    <row r="288" spans="1:8" hidden="1" x14ac:dyDescent="0.25">
      <c r="A288" t="s">
        <v>57</v>
      </c>
      <c r="B288" t="s">
        <v>13</v>
      </c>
      <c r="C288" t="s">
        <v>11</v>
      </c>
      <c r="D288" s="17">
        <v>45.276249244226804</v>
      </c>
      <c r="E288" s="17">
        <v>45.415125827719919</v>
      </c>
      <c r="F288" s="15">
        <v>3.0673164365712813E-3</v>
      </c>
      <c r="G288" s="17">
        <v>0.13887658349311494</v>
      </c>
    </row>
    <row r="289" spans="1:8" hidden="1" x14ac:dyDescent="0.25">
      <c r="A289" t="s">
        <v>57</v>
      </c>
      <c r="B289" t="s">
        <v>14</v>
      </c>
      <c r="C289" t="s">
        <v>15</v>
      </c>
      <c r="D289" s="17">
        <v>23.900000000000002</v>
      </c>
      <c r="E289" s="17">
        <v>21.619999999999997</v>
      </c>
      <c r="F289" s="15">
        <v>-9.5397489539749136E-2</v>
      </c>
      <c r="G289" s="17">
        <v>-2.2800000000000047</v>
      </c>
    </row>
    <row r="290" spans="1:8" hidden="1" x14ac:dyDescent="0.25">
      <c r="A290" t="s">
        <v>57</v>
      </c>
      <c r="B290" t="s">
        <v>16</v>
      </c>
      <c r="C290" t="s">
        <v>15</v>
      </c>
      <c r="D290" s="17">
        <v>35.44</v>
      </c>
      <c r="E290" s="17">
        <v>31.509999999999998</v>
      </c>
      <c r="F290" s="15">
        <v>-0.11089164785553048</v>
      </c>
      <c r="G290" s="17">
        <v>-3.9299999999999997</v>
      </c>
    </row>
    <row r="291" spans="1:8" hidden="1" x14ac:dyDescent="0.25">
      <c r="A291" t="s">
        <v>57</v>
      </c>
      <c r="B291" t="s">
        <v>17</v>
      </c>
      <c r="C291" t="s">
        <v>15</v>
      </c>
      <c r="D291" s="17">
        <v>59.84</v>
      </c>
      <c r="E291" s="17">
        <v>52.42</v>
      </c>
      <c r="F291" s="15">
        <v>-0.12399732620320858</v>
      </c>
      <c r="G291" s="17">
        <v>-7.4200000000000017</v>
      </c>
    </row>
    <row r="292" spans="1:8" hidden="1" x14ac:dyDescent="0.25">
      <c r="A292" t="s">
        <v>57</v>
      </c>
      <c r="B292" t="s">
        <v>18</v>
      </c>
      <c r="C292" t="s">
        <v>15</v>
      </c>
      <c r="D292" s="17">
        <v>0</v>
      </c>
      <c r="E292" s="17">
        <v>0</v>
      </c>
      <c r="F292" s="15" t="e">
        <v>#DIV/0!</v>
      </c>
      <c r="G292" s="17">
        <v>0</v>
      </c>
    </row>
    <row r="293" spans="1:8" hidden="1" x14ac:dyDescent="0.25">
      <c r="A293" t="s">
        <v>57</v>
      </c>
      <c r="B293" t="s">
        <v>19</v>
      </c>
      <c r="C293" t="s">
        <v>15</v>
      </c>
      <c r="D293" s="17">
        <v>34.063251854700198</v>
      </c>
      <c r="E293" s="17">
        <v>34.432877347954523</v>
      </c>
      <c r="F293" s="15">
        <v>1.0851151112377513E-2</v>
      </c>
      <c r="G293" s="17">
        <v>0.36962549325432548</v>
      </c>
    </row>
    <row r="294" spans="1:8" hidden="1" x14ac:dyDescent="0.25">
      <c r="A294" t="s">
        <v>57</v>
      </c>
      <c r="B294" t="s">
        <v>20</v>
      </c>
      <c r="C294" t="s">
        <v>15</v>
      </c>
      <c r="D294" s="17">
        <v>-6.49</v>
      </c>
      <c r="E294" s="17">
        <v>-6.54</v>
      </c>
      <c r="F294" s="15">
        <v>7.7041602465331002E-3</v>
      </c>
      <c r="G294" s="17">
        <v>-4.9999999999999822E-2</v>
      </c>
    </row>
    <row r="295" spans="1:8" hidden="1" x14ac:dyDescent="0.25">
      <c r="A295" t="s">
        <v>57</v>
      </c>
      <c r="B295" t="s">
        <v>21</v>
      </c>
      <c r="C295" t="s">
        <v>15</v>
      </c>
      <c r="D295" s="17">
        <v>0</v>
      </c>
      <c r="E295" s="17">
        <v>0</v>
      </c>
      <c r="F295" s="15" t="e">
        <v>#DIV/0!</v>
      </c>
      <c r="G295" s="17">
        <v>0</v>
      </c>
    </row>
    <row r="296" spans="1:8" hidden="1" x14ac:dyDescent="0.25">
      <c r="A296" t="s">
        <v>57</v>
      </c>
      <c r="B296" t="s">
        <v>22</v>
      </c>
      <c r="C296" t="s">
        <v>15</v>
      </c>
      <c r="D296" s="17">
        <v>-6.4680460497224743</v>
      </c>
      <c r="E296" s="17">
        <v>-6.5177473565214203</v>
      </c>
      <c r="F296" s="15">
        <v>7.6841300165261753E-3</v>
      </c>
      <c r="G296" s="17">
        <v>-4.9701306798946021E-2</v>
      </c>
    </row>
    <row r="297" spans="1:8" hidden="1" x14ac:dyDescent="0.25">
      <c r="A297" t="s">
        <v>57</v>
      </c>
      <c r="B297" t="s">
        <v>23</v>
      </c>
      <c r="C297" t="s">
        <v>15</v>
      </c>
      <c r="D297" s="17">
        <v>-12.802314250391973</v>
      </c>
      <c r="E297" s="17">
        <v>-19.450742709751914</v>
      </c>
      <c r="F297" s="15">
        <v>0.5193145808896531</v>
      </c>
      <c r="G297" s="17">
        <v>-6.6484284593599412</v>
      </c>
    </row>
    <row r="298" spans="1:8" hidden="1" x14ac:dyDescent="0.25">
      <c r="A298" t="s">
        <v>57</v>
      </c>
      <c r="B298" t="s">
        <v>24</v>
      </c>
      <c r="C298" t="s">
        <v>15</v>
      </c>
      <c r="D298" s="17">
        <v>-5.9010949027118418</v>
      </c>
      <c r="E298" s="17">
        <v>-5.9404686717809829</v>
      </c>
      <c r="F298" s="15">
        <v>6.6722819609369389E-3</v>
      </c>
      <c r="G298" s="17">
        <v>-3.937376906914114E-2</v>
      </c>
    </row>
    <row r="299" spans="1:8" hidden="1" x14ac:dyDescent="0.25">
      <c r="A299" t="s">
        <v>57</v>
      </c>
      <c r="B299" t="s">
        <v>25</v>
      </c>
      <c r="C299" t="s">
        <v>15</v>
      </c>
      <c r="D299" s="17">
        <v>-6.0518036716959873</v>
      </c>
      <c r="E299" s="17">
        <v>-8.9236403133469704</v>
      </c>
      <c r="F299" s="15">
        <v>0.47454226829638135</v>
      </c>
      <c r="G299" s="17">
        <v>-2.8718366416509831</v>
      </c>
    </row>
    <row r="300" spans="1:8" hidden="1" x14ac:dyDescent="0.25">
      <c r="A300" t="s">
        <v>57</v>
      </c>
      <c r="B300" t="s">
        <v>26</v>
      </c>
      <c r="C300" t="s">
        <v>15</v>
      </c>
      <c r="D300" s="17">
        <v>-3.5478392692716962</v>
      </c>
      <c r="E300" s="17">
        <v>-3.5658475499833897</v>
      </c>
      <c r="F300" s="15">
        <v>5.0758445760679081E-3</v>
      </c>
      <c r="G300" s="17">
        <v>-1.800828071169347E-2</v>
      </c>
    </row>
    <row r="301" spans="1:8" hidden="1" x14ac:dyDescent="0.25">
      <c r="A301" t="s">
        <v>57</v>
      </c>
      <c r="B301" t="s">
        <v>27</v>
      </c>
      <c r="C301" t="s">
        <v>15</v>
      </c>
      <c r="D301" s="17">
        <v>-3.7455835783346614</v>
      </c>
      <c r="E301" s="17">
        <v>-4.3424198361547264</v>
      </c>
      <c r="F301" s="15">
        <v>0.15934399682663783</v>
      </c>
      <c r="G301" s="17">
        <v>-0.596836257820065</v>
      </c>
    </row>
    <row r="302" spans="1:8" hidden="1" x14ac:dyDescent="0.25">
      <c r="A302" t="s">
        <v>58</v>
      </c>
      <c r="B302" t="s">
        <v>2</v>
      </c>
      <c r="C302" t="s">
        <v>3</v>
      </c>
      <c r="D302" s="17">
        <v>99.207085187151861</v>
      </c>
      <c r="E302" s="17">
        <v>99.95392307929842</v>
      </c>
      <c r="F302" s="15">
        <v>7.5280701044453252E-3</v>
      </c>
      <c r="G302" s="17">
        <v>0.7468378921465586</v>
      </c>
    </row>
    <row r="303" spans="1:8" hidden="1" x14ac:dyDescent="0.25">
      <c r="A303" t="s">
        <v>58</v>
      </c>
      <c r="B303" t="s">
        <v>4</v>
      </c>
      <c r="C303" t="s">
        <v>3</v>
      </c>
      <c r="D303" s="17">
        <v>102.37783204844841</v>
      </c>
      <c r="E303" s="17">
        <v>99.221431963801251</v>
      </c>
      <c r="F303" s="15">
        <v>-3.0830893968856972E-2</v>
      </c>
      <c r="G303" s="17">
        <v>-3.15640008464716</v>
      </c>
    </row>
    <row r="304" spans="1:8" hidden="1" x14ac:dyDescent="0.25">
      <c r="A304" t="s">
        <v>58</v>
      </c>
      <c r="B304" t="s">
        <v>5</v>
      </c>
      <c r="C304" t="s">
        <v>3</v>
      </c>
      <c r="D304" s="17"/>
      <c r="E304" s="17"/>
      <c r="F304" s="15"/>
      <c r="G304" s="17"/>
      <c r="H304" s="27" t="s">
        <v>36</v>
      </c>
    </row>
    <row r="305" spans="1:8" hidden="1" x14ac:dyDescent="0.25">
      <c r="A305" t="s">
        <v>58</v>
      </c>
      <c r="B305" t="s">
        <v>6</v>
      </c>
      <c r="C305" t="s">
        <v>3</v>
      </c>
      <c r="D305" s="17">
        <v>238.9851222175852</v>
      </c>
      <c r="E305" s="17">
        <v>240.9400661138497</v>
      </c>
      <c r="F305" s="15">
        <v>8.1801907923147073E-3</v>
      </c>
      <c r="G305" s="17">
        <v>1.9549438962644956</v>
      </c>
    </row>
    <row r="306" spans="1:8" hidden="1" x14ac:dyDescent="0.25">
      <c r="A306" t="s">
        <v>58</v>
      </c>
      <c r="B306" t="s">
        <v>7</v>
      </c>
      <c r="C306" t="s">
        <v>3</v>
      </c>
      <c r="D306" s="17">
        <v>330.85958816000425</v>
      </c>
      <c r="E306" s="17">
        <v>321.97397547608222</v>
      </c>
      <c r="F306" s="15">
        <v>-2.6856143820214562E-2</v>
      </c>
      <c r="G306" s="17">
        <v>-8.8856126839220337</v>
      </c>
    </row>
    <row r="307" spans="1:8" hidden="1" x14ac:dyDescent="0.25">
      <c r="A307" t="s">
        <v>58</v>
      </c>
      <c r="B307" t="s">
        <v>8</v>
      </c>
      <c r="C307" t="s">
        <v>3</v>
      </c>
      <c r="D307" s="17"/>
      <c r="E307" s="17"/>
      <c r="F307" s="15"/>
      <c r="G307" s="17"/>
      <c r="H307" s="27" t="s">
        <v>36</v>
      </c>
    </row>
    <row r="308" spans="1:8" hidden="1" x14ac:dyDescent="0.25">
      <c r="A308" t="s">
        <v>58</v>
      </c>
      <c r="B308" t="s">
        <v>9</v>
      </c>
      <c r="C308" t="s">
        <v>3</v>
      </c>
      <c r="D308" s="17">
        <v>1603.7857257628641</v>
      </c>
      <c r="E308" s="17">
        <v>1564.672227028896</v>
      </c>
      <c r="F308" s="15">
        <v>-2.4388232234304971E-2</v>
      </c>
      <c r="G308" s="17">
        <v>-39.113498733968072</v>
      </c>
    </row>
    <row r="309" spans="1:8" hidden="1" x14ac:dyDescent="0.25">
      <c r="A309" t="s">
        <v>58</v>
      </c>
      <c r="B309" t="s">
        <v>10</v>
      </c>
      <c r="C309" t="s">
        <v>11</v>
      </c>
      <c r="D309" s="17">
        <v>36.868555292335138</v>
      </c>
      <c r="E309" s="17">
        <v>36.665905544287931</v>
      </c>
      <c r="F309" s="15">
        <v>-5.4965470287721757E-3</v>
      </c>
      <c r="G309" s="17">
        <v>-0.20264974804720737</v>
      </c>
    </row>
    <row r="310" spans="1:8" hidden="1" x14ac:dyDescent="0.25">
      <c r="A310" t="s">
        <v>58</v>
      </c>
      <c r="B310" t="s">
        <v>12</v>
      </c>
      <c r="C310" t="s">
        <v>11</v>
      </c>
      <c r="D310" s="17">
        <v>28.226718831858825</v>
      </c>
      <c r="E310" s="17">
        <v>28.326700708488232</v>
      </c>
      <c r="F310" s="15">
        <v>3.5421005617046705E-3</v>
      </c>
      <c r="G310" s="17">
        <v>9.9981876629406941E-2</v>
      </c>
    </row>
    <row r="311" spans="1:8" hidden="1" x14ac:dyDescent="0.25">
      <c r="A311" t="s">
        <v>58</v>
      </c>
      <c r="B311" t="s">
        <v>13</v>
      </c>
      <c r="C311" t="s">
        <v>11</v>
      </c>
      <c r="D311" s="17">
        <v>37.244424509473944</v>
      </c>
      <c r="E311" s="17">
        <v>37.456441162823161</v>
      </c>
      <c r="F311" s="15">
        <v>5.6925742884088755E-3</v>
      </c>
      <c r="G311" s="17">
        <v>0.21201665334921671</v>
      </c>
    </row>
    <row r="312" spans="1:8" hidden="1" x14ac:dyDescent="0.25">
      <c r="A312" t="s">
        <v>58</v>
      </c>
      <c r="B312" t="s">
        <v>14</v>
      </c>
      <c r="C312" t="s">
        <v>15</v>
      </c>
      <c r="D312" s="17">
        <v>19.239999999999998</v>
      </c>
      <c r="E312" s="17">
        <v>19.490000000000002</v>
      </c>
      <c r="F312" s="15">
        <v>1.299376299376318E-2</v>
      </c>
      <c r="G312" s="17">
        <v>0.25000000000000355</v>
      </c>
    </row>
    <row r="313" spans="1:8" hidden="1" x14ac:dyDescent="0.25">
      <c r="A313" t="s">
        <v>58</v>
      </c>
      <c r="B313" t="s">
        <v>16</v>
      </c>
      <c r="C313" t="s">
        <v>15</v>
      </c>
      <c r="D313" s="17">
        <v>23.69</v>
      </c>
      <c r="E313" s="17">
        <v>24.020000000000003</v>
      </c>
      <c r="F313" s="15">
        <v>1.3929928239763691E-2</v>
      </c>
      <c r="G313" s="17">
        <v>0.33000000000000185</v>
      </c>
    </row>
    <row r="314" spans="1:8" hidden="1" x14ac:dyDescent="0.25">
      <c r="A314" t="s">
        <v>58</v>
      </c>
      <c r="B314" t="s">
        <v>17</v>
      </c>
      <c r="C314" t="s">
        <v>15</v>
      </c>
      <c r="D314" s="17">
        <v>39.31</v>
      </c>
      <c r="E314" s="17">
        <v>39.89</v>
      </c>
      <c r="F314" s="15">
        <v>1.4754515390485837E-2</v>
      </c>
      <c r="G314" s="17">
        <v>0.57999999999999829</v>
      </c>
    </row>
    <row r="315" spans="1:8" hidden="1" x14ac:dyDescent="0.25">
      <c r="A315" t="s">
        <v>58</v>
      </c>
      <c r="B315" t="s">
        <v>18</v>
      </c>
      <c r="C315" t="s">
        <v>15</v>
      </c>
      <c r="D315" s="17">
        <v>16.690000000000001</v>
      </c>
      <c r="E315" s="17">
        <v>16.89</v>
      </c>
      <c r="F315" s="15">
        <v>1.1983223487117991E-2</v>
      </c>
      <c r="G315" s="17">
        <v>0.19999999999999929</v>
      </c>
    </row>
    <row r="316" spans="1:8" hidden="1" x14ac:dyDescent="0.25">
      <c r="A316" t="s">
        <v>58</v>
      </c>
      <c r="B316" t="s">
        <v>19</v>
      </c>
      <c r="C316" t="s">
        <v>15</v>
      </c>
      <c r="D316" s="17">
        <v>23.539098240474658</v>
      </c>
      <c r="E316" s="17">
        <v>23.736915994861022</v>
      </c>
      <c r="F316" s="15">
        <v>8.4037949272934773E-3</v>
      </c>
      <c r="G316" s="17">
        <v>0.19781775438636373</v>
      </c>
    </row>
    <row r="317" spans="1:8" hidden="1" x14ac:dyDescent="0.25">
      <c r="A317" t="s">
        <v>58</v>
      </c>
      <c r="B317" t="s">
        <v>20</v>
      </c>
      <c r="C317" t="s">
        <v>15</v>
      </c>
      <c r="D317" s="17">
        <v>-7.02</v>
      </c>
      <c r="E317" s="17">
        <v>-7.0399999999999991</v>
      </c>
      <c r="F317" s="15">
        <v>2.8490028490027884E-3</v>
      </c>
      <c r="G317" s="17">
        <v>-1.9999999999999574E-2</v>
      </c>
    </row>
    <row r="318" spans="1:8" hidden="1" x14ac:dyDescent="0.25">
      <c r="A318" t="s">
        <v>58</v>
      </c>
      <c r="B318" t="s">
        <v>21</v>
      </c>
      <c r="C318" t="s">
        <v>15</v>
      </c>
      <c r="D318" s="17">
        <v>0</v>
      </c>
      <c r="E318" s="17">
        <v>0</v>
      </c>
      <c r="F318" s="15" t="e">
        <v>#DIV/0!</v>
      </c>
      <c r="G318" s="17">
        <v>0</v>
      </c>
    </row>
    <row r="319" spans="1:8" hidden="1" x14ac:dyDescent="0.25">
      <c r="A319" t="s">
        <v>58</v>
      </c>
      <c r="B319" t="s">
        <v>22</v>
      </c>
      <c r="C319" t="s">
        <v>15</v>
      </c>
      <c r="D319" s="17">
        <v>-6.006095768612747</v>
      </c>
      <c r="E319" s="17">
        <v>-6.0260957686127465</v>
      </c>
      <c r="F319" s="15">
        <v>3.329950232315236E-3</v>
      </c>
      <c r="G319" s="17">
        <v>-1.9999999999999574E-2</v>
      </c>
    </row>
    <row r="320" spans="1:8" hidden="1" x14ac:dyDescent="0.25">
      <c r="A320" t="s">
        <v>58</v>
      </c>
      <c r="B320" t="s">
        <v>23</v>
      </c>
      <c r="C320" t="s">
        <v>15</v>
      </c>
      <c r="D320" s="17">
        <v>-7.149969208540873</v>
      </c>
      <c r="E320" s="17">
        <v>-8.8587587879614169</v>
      </c>
      <c r="F320" s="15">
        <v>0.23899257879031682</v>
      </c>
      <c r="G320" s="17">
        <v>-1.7087895794205439</v>
      </c>
    </row>
    <row r="321" spans="1:7" hidden="1" x14ac:dyDescent="0.25">
      <c r="A321" t="s">
        <v>58</v>
      </c>
      <c r="B321" t="s">
        <v>24</v>
      </c>
      <c r="C321" t="s">
        <v>15</v>
      </c>
      <c r="D321" s="17">
        <v>0</v>
      </c>
      <c r="E321" s="17">
        <v>0</v>
      </c>
      <c r="F321" s="15" t="e">
        <v>#DIV/0!</v>
      </c>
      <c r="G321" s="17">
        <v>0</v>
      </c>
    </row>
    <row r="322" spans="1:7" hidden="1" x14ac:dyDescent="0.25">
      <c r="A322" t="s">
        <v>58</v>
      </c>
      <c r="B322" t="s">
        <v>25</v>
      </c>
      <c r="C322" t="s">
        <v>15</v>
      </c>
      <c r="D322" s="17">
        <v>27.362038461538461</v>
      </c>
      <c r="E322" s="17">
        <v>27.472923076923081</v>
      </c>
      <c r="F322" s="15">
        <v>4.0524983378151984E-3</v>
      </c>
      <c r="G322" s="17">
        <v>0.11088461538462013</v>
      </c>
    </row>
    <row r="323" spans="1:7" hidden="1" x14ac:dyDescent="0.25">
      <c r="A323" t="s">
        <v>58</v>
      </c>
      <c r="B323" t="s">
        <v>26</v>
      </c>
      <c r="C323" t="s">
        <v>15</v>
      </c>
      <c r="D323" s="17">
        <v>-2.8199546602250387</v>
      </c>
      <c r="E323" s="17">
        <v>-2.8237824877346509</v>
      </c>
      <c r="F323" s="15">
        <v>1.3574074660146211E-3</v>
      </c>
      <c r="G323" s="17">
        <v>-3.8278275096121916E-3</v>
      </c>
    </row>
    <row r="324" spans="1:7" hidden="1" x14ac:dyDescent="0.25">
      <c r="A324" t="s">
        <v>58</v>
      </c>
      <c r="B324" t="s">
        <v>27</v>
      </c>
      <c r="C324" t="s">
        <v>15</v>
      </c>
      <c r="D324" s="17">
        <v>-3.8534079359936282</v>
      </c>
      <c r="E324" s="17">
        <v>-4.0990885726880952</v>
      </c>
      <c r="F324" s="15">
        <v>6.3756716334035513E-2</v>
      </c>
      <c r="G324" s="17">
        <v>-0.24568063669446705</v>
      </c>
    </row>
  </sheetData>
  <autoFilter ref="A2:H324">
    <filterColumn colId="5">
      <filters>
        <filter val="100.18%"/>
        <filter val="161.04%"/>
        <filter val="-18.13%"/>
        <filter val="-27.60%"/>
        <filter val="-38.57%"/>
        <filter val="-55.51%"/>
        <filter val="66.38%"/>
        <filter val="-70.57%"/>
        <filter val="72.26%"/>
        <filter val="77.84%"/>
      </filters>
    </filterColumn>
  </autoFilter>
  <conditionalFormatting sqref="G3:G23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3:G324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3:F324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Normal="100" workbookViewId="0">
      <selection activeCell="H28" sqref="H28"/>
    </sheetView>
  </sheetViews>
  <sheetFormatPr defaultRowHeight="15" x14ac:dyDescent="0.25"/>
  <cols>
    <col min="1" max="1" width="39" customWidth="1"/>
    <col min="2" max="2" width="15.5703125" bestFit="1" customWidth="1"/>
    <col min="3" max="3" width="16.5703125" bestFit="1" customWidth="1"/>
    <col min="4" max="4" width="19.28515625" bestFit="1" customWidth="1"/>
    <col min="5" max="5" width="20.28515625" bestFit="1" customWidth="1"/>
    <col min="6" max="6" width="15.28515625" bestFit="1" customWidth="1"/>
    <col min="7" max="7" width="16.28515625" bestFit="1" customWidth="1"/>
  </cols>
  <sheetData>
    <row r="1" spans="1:7" ht="15.75" thickBot="1" x14ac:dyDescent="0.3"/>
    <row r="2" spans="1:7" ht="15.75" thickBot="1" x14ac:dyDescent="0.3">
      <c r="A2" s="50" t="s">
        <v>47</v>
      </c>
      <c r="B2" s="44" t="s">
        <v>62</v>
      </c>
      <c r="C2" s="45" t="s">
        <v>64</v>
      </c>
      <c r="D2" s="44" t="s">
        <v>66</v>
      </c>
      <c r="E2" s="45" t="s">
        <v>65</v>
      </c>
      <c r="F2" s="44" t="s">
        <v>67</v>
      </c>
      <c r="G2" s="45" t="s">
        <v>63</v>
      </c>
    </row>
    <row r="3" spans="1:7" x14ac:dyDescent="0.25">
      <c r="A3" s="50" t="s">
        <v>5</v>
      </c>
      <c r="B3" s="53">
        <v>11.539141260744485</v>
      </c>
      <c r="C3" s="54">
        <v>0.77835051546391754</v>
      </c>
      <c r="D3" s="53">
        <v>0.47687542552530005</v>
      </c>
      <c r="E3" s="54">
        <v>0.12533700805355741</v>
      </c>
      <c r="F3" s="53">
        <v>-13.466773574314772</v>
      </c>
      <c r="G3" s="54">
        <v>-0.38571428571428579</v>
      </c>
    </row>
    <row r="4" spans="1:7" x14ac:dyDescent="0.25">
      <c r="A4" s="51" t="s">
        <v>4</v>
      </c>
      <c r="B4" s="46">
        <v>-2.2820993222501471</v>
      </c>
      <c r="C4" s="47">
        <v>-2.6128293218180807E-2</v>
      </c>
      <c r="D4" s="46">
        <v>-7.6227908957440951</v>
      </c>
      <c r="E4" s="47">
        <v>-5.9514753484663618E-2</v>
      </c>
      <c r="F4" s="46">
        <v>-16.765143742797818</v>
      </c>
      <c r="G4" s="47">
        <v>-0.12961399628923578</v>
      </c>
    </row>
    <row r="5" spans="1:7" x14ac:dyDescent="0.25">
      <c r="A5" s="51" t="s">
        <v>2</v>
      </c>
      <c r="B5" s="46">
        <v>3.1667626643034907</v>
      </c>
      <c r="C5" s="47">
        <v>2.4326591761331378E-2</v>
      </c>
      <c r="D5" s="46">
        <v>1.2119669883274662</v>
      </c>
      <c r="E5" s="47">
        <v>1.1234056266757664E-2</v>
      </c>
      <c r="F5" s="46">
        <v>0.40139037395465493</v>
      </c>
      <c r="G5" s="47">
        <v>3.9053365345514896E-3</v>
      </c>
    </row>
    <row r="6" spans="1:7" x14ac:dyDescent="0.25">
      <c r="A6" s="51" t="s">
        <v>26</v>
      </c>
      <c r="B6" s="46">
        <v>1.917914665180537</v>
      </c>
      <c r="C6" s="47">
        <v>0.55987471661441224</v>
      </c>
      <c r="D6" s="46">
        <v>0.35988771184146895</v>
      </c>
      <c r="E6" s="47">
        <v>7.818349783837851E-2</v>
      </c>
      <c r="F6" s="46">
        <v>-4.8885024542697053E-2</v>
      </c>
      <c r="G6" s="47">
        <v>1.3574074660146211E-3</v>
      </c>
    </row>
    <row r="7" spans="1:7" x14ac:dyDescent="0.25">
      <c r="A7" s="51" t="s">
        <v>27</v>
      </c>
      <c r="B7" s="46">
        <v>0.85725557399489682</v>
      </c>
      <c r="C7" s="47">
        <v>0.1771013887337653</v>
      </c>
      <c r="D7" s="46">
        <v>-0.270052140214457</v>
      </c>
      <c r="E7" s="47">
        <v>6.7010133824709481E-2</v>
      </c>
      <c r="F7" s="46">
        <v>-0.81833190598285466</v>
      </c>
      <c r="G7" s="47">
        <v>-0.10024286507788634</v>
      </c>
    </row>
    <row r="8" spans="1:7" x14ac:dyDescent="0.25">
      <c r="A8" s="51" t="s">
        <v>13</v>
      </c>
      <c r="B8" s="46">
        <v>0.48233989814667666</v>
      </c>
      <c r="C8" s="47">
        <v>1.5032877546112444E-2</v>
      </c>
      <c r="D8" s="46">
        <v>9.8262797924914283E-2</v>
      </c>
      <c r="E8" s="47">
        <v>4.2803320974334706E-3</v>
      </c>
      <c r="F8" s="46">
        <v>-1.3487769564573853</v>
      </c>
      <c r="G8" s="47">
        <v>-2.3334115248949957E-2</v>
      </c>
    </row>
    <row r="9" spans="1:7" x14ac:dyDescent="0.25">
      <c r="A9" s="51" t="s">
        <v>22</v>
      </c>
      <c r="B9" s="46">
        <v>4.5800946389707686</v>
      </c>
      <c r="C9" s="47">
        <v>0.72260062108095502</v>
      </c>
      <c r="D9" s="46">
        <v>0.56042320023597214</v>
      </c>
      <c r="E9" s="47">
        <v>0.10311065697705314</v>
      </c>
      <c r="F9" s="46">
        <v>-7.9042711347795169E-2</v>
      </c>
      <c r="G9" s="47">
        <v>-1.0319917440660255E-3</v>
      </c>
    </row>
    <row r="10" spans="1:7" x14ac:dyDescent="0.25">
      <c r="A10" s="51" t="s">
        <v>20</v>
      </c>
      <c r="B10" s="46">
        <v>9.9999999999997868E-3</v>
      </c>
      <c r="C10" s="47">
        <v>1.0178117048346065E-2</v>
      </c>
      <c r="D10" s="46">
        <v>-3.5714285714285775E-2</v>
      </c>
      <c r="E10" s="47">
        <v>3.4201033527054311E-3</v>
      </c>
      <c r="F10" s="46">
        <v>-8.0000000000000071E-2</v>
      </c>
      <c r="G10" s="47">
        <v>-4.7318611987382094E-3</v>
      </c>
    </row>
    <row r="11" spans="1:7" x14ac:dyDescent="0.25">
      <c r="A11" s="51" t="s">
        <v>23</v>
      </c>
      <c r="B11" s="46">
        <v>2.4215413253909173</v>
      </c>
      <c r="C11" s="47">
        <v>0.52930433405471156</v>
      </c>
      <c r="D11" s="46">
        <v>-1.2392249996203335</v>
      </c>
      <c r="E11" s="47">
        <v>0.1748027744631564</v>
      </c>
      <c r="F11" s="46">
        <v>-6.6484284593599412</v>
      </c>
      <c r="G11" s="47">
        <v>-0.18128942591856584</v>
      </c>
    </row>
    <row r="12" spans="1:7" x14ac:dyDescent="0.25">
      <c r="A12" s="51" t="s">
        <v>10</v>
      </c>
      <c r="B12" s="46">
        <v>0.1531533308966857</v>
      </c>
      <c r="C12" s="47">
        <v>4.0602558994053146E-3</v>
      </c>
      <c r="D12" s="46">
        <v>-0.57045907387205774</v>
      </c>
      <c r="E12" s="47">
        <v>-1.1529826083437797E-2</v>
      </c>
      <c r="F12" s="46">
        <v>-2.4407036782835263</v>
      </c>
      <c r="G12" s="47">
        <v>-3.9967382415979025E-2</v>
      </c>
    </row>
    <row r="13" spans="1:7" x14ac:dyDescent="0.25">
      <c r="A13" s="51" t="s">
        <v>9</v>
      </c>
      <c r="B13" s="46">
        <v>564.86556287223448</v>
      </c>
      <c r="C13" s="47">
        <v>0.13662946701428635</v>
      </c>
      <c r="D13" s="46">
        <v>-4.1391515928895286</v>
      </c>
      <c r="E13" s="47">
        <v>-1.5616521170575607E-2</v>
      </c>
      <c r="F13" s="46">
        <v>-156.48607994074496</v>
      </c>
      <c r="G13" s="47">
        <v>-0.11537367837905686</v>
      </c>
    </row>
    <row r="14" spans="1:7" x14ac:dyDescent="0.25">
      <c r="A14" s="51" t="s">
        <v>24</v>
      </c>
      <c r="B14" s="46">
        <v>5.5700700815734452</v>
      </c>
      <c r="C14" s="47" t="e">
        <v>#DIV/0!</v>
      </c>
      <c r="D14" s="46">
        <v>0.38807592406899605</v>
      </c>
      <c r="E14" s="47" t="e">
        <v>#DIV/0!</v>
      </c>
      <c r="F14" s="46">
        <v>-3.937376906914114E-2</v>
      </c>
      <c r="G14" s="47" t="e">
        <v>#DIV/0!</v>
      </c>
    </row>
    <row r="15" spans="1:7" x14ac:dyDescent="0.25">
      <c r="A15" s="51" t="s">
        <v>21</v>
      </c>
      <c r="B15" s="46">
        <v>0</v>
      </c>
      <c r="C15" s="47" t="e">
        <v>#DIV/0!</v>
      </c>
      <c r="D15" s="46">
        <v>-7.1428571428572441E-3</v>
      </c>
      <c r="E15" s="47" t="e">
        <v>#DIV/0!</v>
      </c>
      <c r="F15" s="46">
        <v>-4.0000000000000924E-2</v>
      </c>
      <c r="G15" s="47" t="e">
        <v>#DIV/0!</v>
      </c>
    </row>
    <row r="16" spans="1:7" x14ac:dyDescent="0.25">
      <c r="A16" s="51" t="s">
        <v>25</v>
      </c>
      <c r="B16" s="46">
        <v>8.229206185332723</v>
      </c>
      <c r="C16" s="47" t="e">
        <v>#DIV/0!</v>
      </c>
      <c r="D16" s="46">
        <v>-2.5077590050534662</v>
      </c>
      <c r="E16" s="47" t="e">
        <v>#DIV/0!</v>
      </c>
      <c r="F16" s="46">
        <v>-45.163945531463185</v>
      </c>
      <c r="G16" s="47" t="e">
        <v>#DIV/0!</v>
      </c>
    </row>
    <row r="17" spans="1:7" x14ac:dyDescent="0.25">
      <c r="A17" s="51" t="s">
        <v>12</v>
      </c>
      <c r="B17" s="46">
        <v>1.0074443999856726</v>
      </c>
      <c r="C17" s="47">
        <v>2.2038789483494494E-2</v>
      </c>
      <c r="D17" s="46">
        <v>-5.54336200921135E-3</v>
      </c>
      <c r="E17" s="47">
        <v>5.9949541727392377E-4</v>
      </c>
      <c r="F17" s="46">
        <v>-2.7067363740769679</v>
      </c>
      <c r="G17" s="47">
        <v>-7.1885351850707782E-2</v>
      </c>
    </row>
    <row r="18" spans="1:7" x14ac:dyDescent="0.25">
      <c r="A18" s="51" t="s">
        <v>19</v>
      </c>
      <c r="B18" s="46">
        <v>3.6096584911523451</v>
      </c>
      <c r="C18" s="47">
        <v>0.12007726911692629</v>
      </c>
      <c r="D18" s="46">
        <v>0.52424624525588503</v>
      </c>
      <c r="E18" s="47">
        <v>2.2821652834287581E-2</v>
      </c>
      <c r="F18" s="46">
        <v>-0.95181994064385123</v>
      </c>
      <c r="G18" s="47">
        <v>-4.4116780851708594E-2</v>
      </c>
    </row>
    <row r="19" spans="1:7" x14ac:dyDescent="0.25">
      <c r="A19" s="51" t="s">
        <v>14</v>
      </c>
      <c r="B19" s="46">
        <v>0.35000000000000142</v>
      </c>
      <c r="C19" s="47">
        <v>2.0808561236623151E-2</v>
      </c>
      <c r="D19" s="46">
        <v>-0.10357142857142813</v>
      </c>
      <c r="E19" s="47">
        <v>-6.3788178406693093E-4</v>
      </c>
      <c r="F19" s="46">
        <v>-2.2800000000000047</v>
      </c>
      <c r="G19" s="47">
        <v>-9.5397489539749136E-2</v>
      </c>
    </row>
    <row r="20" spans="1:7" x14ac:dyDescent="0.25">
      <c r="A20" s="51" t="s">
        <v>16</v>
      </c>
      <c r="B20" s="46">
        <v>3.4299999999999997</v>
      </c>
      <c r="C20" s="47">
        <v>0.12039312039312038</v>
      </c>
      <c r="D20" s="46">
        <v>0.16785714285714409</v>
      </c>
      <c r="E20" s="47">
        <v>1.4950212746052655E-2</v>
      </c>
      <c r="F20" s="46">
        <v>-3.9299999999999997</v>
      </c>
      <c r="G20" s="47">
        <v>-0.11089164785553048</v>
      </c>
    </row>
    <row r="21" spans="1:7" x14ac:dyDescent="0.25">
      <c r="A21" s="51" t="s">
        <v>17</v>
      </c>
      <c r="B21" s="46">
        <v>4.6199999999999974</v>
      </c>
      <c r="C21" s="47">
        <v>0.10746685275645493</v>
      </c>
      <c r="D21" s="46">
        <v>-1.7857142857143109E-2</v>
      </c>
      <c r="E21" s="47">
        <v>6.5209881352333004E-3</v>
      </c>
      <c r="F21" s="46">
        <v>-7.4200000000000017</v>
      </c>
      <c r="G21" s="47">
        <v>-0.12399732620320858</v>
      </c>
    </row>
    <row r="22" spans="1:7" x14ac:dyDescent="0.25">
      <c r="A22" s="51" t="s">
        <v>18</v>
      </c>
      <c r="B22" s="46">
        <v>0.78000000000000114</v>
      </c>
      <c r="C22" s="47" t="e">
        <v>#DIV/0!</v>
      </c>
      <c r="D22" s="46">
        <v>-0.20071428571428562</v>
      </c>
      <c r="E22" s="47" t="e">
        <v>#DIV/0!</v>
      </c>
      <c r="F22" s="46">
        <v>-2.7300000000000004</v>
      </c>
      <c r="G22" s="47" t="e">
        <v>#DIV/0!</v>
      </c>
    </row>
    <row r="23" spans="1:7" x14ac:dyDescent="0.25">
      <c r="A23" s="51" t="s">
        <v>8</v>
      </c>
      <c r="B23" s="46">
        <v>14.639532895184708</v>
      </c>
      <c r="C23" s="47">
        <v>0.48717948717948706</v>
      </c>
      <c r="D23" s="46">
        <v>0.16902073412045554</v>
      </c>
      <c r="E23" s="47">
        <v>1.0277576382146653E-2</v>
      </c>
      <c r="F23" s="46">
        <v>-25.416995549147309</v>
      </c>
      <c r="G23" s="47">
        <v>-0.55508474576271183</v>
      </c>
    </row>
    <row r="24" spans="1:7" x14ac:dyDescent="0.25">
      <c r="A24" s="51" t="s">
        <v>7</v>
      </c>
      <c r="B24" s="46">
        <v>138.07932712672073</v>
      </c>
      <c r="C24" s="47">
        <v>0.17398111172198691</v>
      </c>
      <c r="D24" s="46">
        <v>-5.9935712739452436</v>
      </c>
      <c r="E24" s="47">
        <v>-2.4173966966272838E-2</v>
      </c>
      <c r="F24" s="46">
        <v>-54.146821743795272</v>
      </c>
      <c r="G24" s="47">
        <v>-0.13330101901808483</v>
      </c>
    </row>
    <row r="25" spans="1:7" ht="15.75" thickBot="1" x14ac:dyDescent="0.3">
      <c r="A25" s="52" t="s">
        <v>6</v>
      </c>
      <c r="B25" s="48">
        <v>9.8589172426637219</v>
      </c>
      <c r="C25" s="49">
        <v>2.533687735685192E-2</v>
      </c>
      <c r="D25" s="48">
        <v>3.5260816972151536</v>
      </c>
      <c r="E25" s="49">
        <v>1.2033447272872862E-2</v>
      </c>
      <c r="F25" s="48">
        <v>1.3427252701533234</v>
      </c>
      <c r="G25" s="49">
        <v>4.3121159643838359E-3</v>
      </c>
    </row>
    <row r="26" spans="1:7" ht="15.75" thickBot="1" x14ac:dyDescent="0.3">
      <c r="A26" s="55" t="s">
        <v>61</v>
      </c>
      <c r="B26" s="56">
        <v>564.86556287223448</v>
      </c>
      <c r="C26" s="57" t="e">
        <v>#DIV/0!</v>
      </c>
      <c r="D26" s="56">
        <v>-0.68731066019822273</v>
      </c>
      <c r="E26" s="57" t="e">
        <v>#DIV/0!</v>
      </c>
      <c r="F26" s="56">
        <v>-156.48607994074496</v>
      </c>
      <c r="G26" s="49" t="e">
        <v>#DIV/0!</v>
      </c>
    </row>
    <row r="27" spans="1:7" x14ac:dyDescent="0.25">
      <c r="F27" s="32"/>
      <c r="G27" s="33"/>
    </row>
  </sheetData>
  <conditionalFormatting sqref="B3:B25">
    <cfRule type="colorScale" priority="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C3:C25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:D25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:E25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F3:F2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G3:G2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selection activeCell="G9" sqref="G9"/>
    </sheetView>
  </sheetViews>
  <sheetFormatPr defaultRowHeight="15" x14ac:dyDescent="0.25"/>
  <cols>
    <col min="1" max="1" width="42.140625" bestFit="1" customWidth="1"/>
    <col min="2" max="2" width="15.7109375" style="32" bestFit="1" customWidth="1"/>
    <col min="3" max="3" width="16.7109375" style="33" customWidth="1"/>
    <col min="4" max="4" width="19.28515625" bestFit="1" customWidth="1"/>
    <col min="5" max="5" width="20.28515625" bestFit="1" customWidth="1"/>
    <col min="6" max="6" width="15.42578125" bestFit="1" customWidth="1"/>
    <col min="7" max="7" width="16.42578125" bestFit="1" customWidth="1"/>
    <col min="8" max="17" width="12.7109375" customWidth="1"/>
    <col min="18" max="18" width="11.7109375" customWidth="1"/>
    <col min="19" max="20" width="12.7109375" customWidth="1"/>
    <col min="21" max="21" width="11.7109375" customWidth="1"/>
    <col min="22" max="38" width="12.7109375" customWidth="1"/>
    <col min="39" max="39" width="11.7109375" customWidth="1"/>
    <col min="40" max="45" width="12.7109375" customWidth="1"/>
    <col min="46" max="46" width="11.7109375" customWidth="1"/>
    <col min="47" max="56" width="12.7109375" customWidth="1"/>
    <col min="57" max="57" width="11.7109375" customWidth="1"/>
    <col min="58" max="63" width="12.7109375" customWidth="1"/>
    <col min="64" max="65" width="12.7109375" bestFit="1" customWidth="1"/>
    <col min="66" max="78" width="12.7109375" customWidth="1"/>
    <col min="79" max="79" width="11.7109375" customWidth="1"/>
    <col min="80" max="83" width="12.7109375" customWidth="1"/>
    <col min="84" max="84" width="11.7109375" customWidth="1"/>
    <col min="85" max="87" width="12.7109375" customWidth="1"/>
    <col min="88" max="91" width="12.7109375" bestFit="1" customWidth="1"/>
    <col min="92" max="92" width="12.7109375" customWidth="1"/>
    <col min="93" max="93" width="2" customWidth="1"/>
    <col min="94" max="101" width="12" customWidth="1"/>
    <col min="102" max="102" width="11" customWidth="1"/>
    <col min="103" max="103" width="12" bestFit="1" customWidth="1"/>
    <col min="104" max="104" width="12" customWidth="1"/>
    <col min="105" max="105" width="11" customWidth="1"/>
    <col min="106" max="111" width="12" customWidth="1"/>
    <col min="112" max="112" width="8" customWidth="1"/>
    <col min="113" max="113" width="12" customWidth="1"/>
    <col min="114" max="115" width="12" bestFit="1" customWidth="1"/>
    <col min="116" max="122" width="12" customWidth="1"/>
    <col min="123" max="123" width="12" bestFit="1" customWidth="1"/>
    <col min="124" max="130" width="12" customWidth="1"/>
    <col min="131" max="131" width="12" bestFit="1" customWidth="1"/>
    <col min="132" max="141" width="12" customWidth="1"/>
    <col min="142" max="143" width="12" bestFit="1" customWidth="1"/>
    <col min="144" max="149" width="12" customWidth="1"/>
    <col min="150" max="150" width="11" customWidth="1"/>
    <col min="151" max="151" width="12" customWidth="1"/>
    <col min="152" max="153" width="11" customWidth="1"/>
    <col min="154" max="154" width="12" customWidth="1"/>
    <col min="155" max="155" width="11" customWidth="1"/>
    <col min="156" max="159" width="12" customWidth="1"/>
    <col min="160" max="160" width="11" customWidth="1"/>
    <col min="161" max="173" width="12" customWidth="1"/>
    <col min="174" max="174" width="11" customWidth="1"/>
    <col min="175" max="180" width="12" customWidth="1"/>
    <col min="181" max="181" width="11" customWidth="1"/>
    <col min="182" max="188" width="12" customWidth="1"/>
    <col min="189" max="189" width="12" bestFit="1" customWidth="1"/>
    <col min="190" max="201" width="12" customWidth="1"/>
    <col min="202" max="202" width="11" customWidth="1"/>
    <col min="203" max="203" width="12" customWidth="1"/>
    <col min="204" max="204" width="11" customWidth="1"/>
    <col min="205" max="209" width="12" customWidth="1"/>
    <col min="210" max="210" width="11" customWidth="1"/>
    <col min="211" max="211" width="12" customWidth="1"/>
    <col min="212" max="212" width="12" bestFit="1" customWidth="1"/>
    <col min="213" max="215" width="12" customWidth="1"/>
    <col min="216" max="216" width="12" bestFit="1" customWidth="1"/>
    <col min="217" max="219" width="12" customWidth="1"/>
    <col min="220" max="220" width="12" bestFit="1" customWidth="1"/>
    <col min="221" max="221" width="12" customWidth="1"/>
    <col min="222" max="222" width="12" bestFit="1" customWidth="1"/>
    <col min="223" max="229" width="12" customWidth="1"/>
    <col min="230" max="230" width="12" bestFit="1" customWidth="1"/>
    <col min="231" max="231" width="12" customWidth="1"/>
    <col min="232" max="236" width="12" bestFit="1" customWidth="1"/>
    <col min="237" max="243" width="12" customWidth="1"/>
    <col min="244" max="245" width="12" bestFit="1" customWidth="1"/>
    <col min="246" max="247" width="12" customWidth="1"/>
    <col min="248" max="248" width="11" customWidth="1"/>
    <col min="249" max="251" width="12" bestFit="1" customWidth="1"/>
    <col min="252" max="252" width="12" customWidth="1"/>
    <col min="253" max="253" width="12" bestFit="1" customWidth="1"/>
    <col min="254" max="257" width="12" customWidth="1"/>
    <col min="258" max="258" width="11" customWidth="1"/>
    <col min="259" max="262" width="12" customWidth="1"/>
    <col min="263" max="263" width="11" customWidth="1"/>
    <col min="264" max="264" width="12" customWidth="1"/>
    <col min="265" max="266" width="12" bestFit="1" customWidth="1"/>
    <col min="267" max="280" width="12" customWidth="1"/>
    <col min="281" max="281" width="7.7109375" customWidth="1"/>
    <col min="282" max="282" width="7.28515625" customWidth="1"/>
    <col min="283" max="283" width="11.28515625" customWidth="1"/>
    <col min="284" max="284" width="3.85546875" bestFit="1" customWidth="1"/>
    <col min="285" max="285" width="7.7109375" bestFit="1" customWidth="1"/>
    <col min="286" max="286" width="7.28515625" bestFit="1" customWidth="1"/>
    <col min="287" max="287" width="6.85546875" bestFit="1" customWidth="1"/>
    <col min="288" max="288" width="12" bestFit="1" customWidth="1"/>
    <col min="289" max="289" width="26" bestFit="1" customWidth="1"/>
    <col min="290" max="290" width="13.85546875" bestFit="1" customWidth="1"/>
    <col min="291" max="291" width="24.85546875" bestFit="1" customWidth="1"/>
    <col min="292" max="292" width="13.85546875" bestFit="1" customWidth="1"/>
    <col min="293" max="293" width="24.85546875" bestFit="1" customWidth="1"/>
    <col min="294" max="294" width="12.7109375" bestFit="1" customWidth="1"/>
    <col min="295" max="295" width="24.85546875" bestFit="1" customWidth="1"/>
    <col min="296" max="296" width="13.85546875" bestFit="1" customWidth="1"/>
    <col min="297" max="297" width="23.85546875" bestFit="1" customWidth="1"/>
    <col min="298" max="298" width="12" bestFit="1" customWidth="1"/>
    <col min="299" max="299" width="23.85546875" bestFit="1" customWidth="1"/>
    <col min="300" max="300" width="12" bestFit="1" customWidth="1"/>
    <col min="301" max="301" width="23.85546875" bestFit="1" customWidth="1"/>
    <col min="302" max="302" width="12" bestFit="1" customWidth="1"/>
    <col min="303" max="303" width="23.85546875" bestFit="1" customWidth="1"/>
    <col min="304" max="304" width="13.85546875" bestFit="1" customWidth="1"/>
    <col min="305" max="305" width="23.85546875" bestFit="1" customWidth="1"/>
    <col min="306" max="306" width="13.85546875" bestFit="1" customWidth="1"/>
    <col min="307" max="307" width="23.85546875" bestFit="1" customWidth="1"/>
    <col min="308" max="308" width="12" bestFit="1" customWidth="1"/>
    <col min="309" max="309" width="22.85546875" bestFit="1" customWidth="1"/>
    <col min="310" max="310" width="13.85546875" bestFit="1" customWidth="1"/>
    <col min="311" max="311" width="22.85546875" bestFit="1" customWidth="1"/>
    <col min="312" max="312" width="13.85546875" bestFit="1" customWidth="1"/>
    <col min="313" max="313" width="21.85546875" bestFit="1" customWidth="1"/>
    <col min="314" max="314" width="13.85546875" bestFit="1" customWidth="1"/>
    <col min="315" max="315" width="22.85546875" bestFit="1" customWidth="1"/>
    <col min="316" max="316" width="12" bestFit="1" customWidth="1"/>
    <col min="317" max="317" width="22.85546875" bestFit="1" customWidth="1"/>
    <col min="318" max="318" width="13.85546875" bestFit="1" customWidth="1"/>
    <col min="319" max="319" width="22.85546875" bestFit="1" customWidth="1"/>
    <col min="320" max="320" width="13.85546875" bestFit="1" customWidth="1"/>
    <col min="321" max="321" width="22.85546875" bestFit="1" customWidth="1"/>
    <col min="322" max="322" width="12" bestFit="1" customWidth="1"/>
    <col min="323" max="323" width="9.42578125" bestFit="1" customWidth="1"/>
    <col min="324" max="324" width="13.85546875" bestFit="1" customWidth="1"/>
    <col min="325" max="325" width="22.85546875" bestFit="1" customWidth="1"/>
    <col min="326" max="326" width="13.85546875" bestFit="1" customWidth="1"/>
    <col min="327" max="327" width="22.85546875" bestFit="1" customWidth="1"/>
    <col min="328" max="328" width="12" bestFit="1" customWidth="1"/>
    <col min="329" max="329" width="22.85546875" bestFit="1" customWidth="1"/>
    <col min="330" max="330" width="13.85546875" bestFit="1" customWidth="1"/>
    <col min="331" max="331" width="22.85546875" bestFit="1" customWidth="1"/>
    <col min="332" max="332" width="12" bestFit="1" customWidth="1"/>
    <col min="333" max="333" width="9.42578125" bestFit="1" customWidth="1"/>
    <col min="334" max="334" width="12" bestFit="1" customWidth="1"/>
    <col min="335" max="335" width="22.85546875" bestFit="1" customWidth="1"/>
    <col min="336" max="336" width="13.85546875" bestFit="1" customWidth="1"/>
    <col min="337" max="337" width="22.85546875" bestFit="1" customWidth="1"/>
    <col min="338" max="338" width="13.85546875" bestFit="1" customWidth="1"/>
    <col min="339" max="339" width="22.85546875" bestFit="1" customWidth="1"/>
    <col min="340" max="340" width="13.85546875" bestFit="1" customWidth="1"/>
    <col min="341" max="341" width="22.85546875" bestFit="1" customWidth="1"/>
    <col min="342" max="342" width="12" bestFit="1" customWidth="1"/>
    <col min="343" max="343" width="22.85546875" bestFit="1" customWidth="1"/>
    <col min="344" max="344" width="12" bestFit="1" customWidth="1"/>
    <col min="345" max="345" width="22.85546875" bestFit="1" customWidth="1"/>
    <col min="346" max="346" width="12" bestFit="1" customWidth="1"/>
    <col min="347" max="347" width="22.85546875" bestFit="1" customWidth="1"/>
    <col min="348" max="348" width="13.85546875" bestFit="1" customWidth="1"/>
    <col min="349" max="349" width="22.85546875" bestFit="1" customWidth="1"/>
    <col min="350" max="350" width="12" bestFit="1" customWidth="1"/>
    <col min="351" max="351" width="22.85546875" bestFit="1" customWidth="1"/>
    <col min="352" max="352" width="12" bestFit="1" customWidth="1"/>
    <col min="353" max="353" width="9.42578125" bestFit="1" customWidth="1"/>
    <col min="354" max="355" width="12" bestFit="1" customWidth="1"/>
    <col min="356" max="356" width="22.85546875" bestFit="1" customWidth="1"/>
    <col min="357" max="357" width="12.85546875" bestFit="1" customWidth="1"/>
    <col min="358" max="358" width="22.85546875" bestFit="1" customWidth="1"/>
    <col min="359" max="359" width="13.85546875" bestFit="1" customWidth="1"/>
    <col min="360" max="360" width="22.85546875" bestFit="1" customWidth="1"/>
    <col min="361" max="361" width="12" bestFit="1" customWidth="1"/>
    <col min="362" max="362" width="22.85546875" bestFit="1" customWidth="1"/>
    <col min="363" max="363" width="12" bestFit="1" customWidth="1"/>
    <col min="364" max="364" width="22.85546875" bestFit="1" customWidth="1"/>
    <col min="365" max="365" width="13.85546875" bestFit="1" customWidth="1"/>
    <col min="366" max="366" width="22.85546875" bestFit="1" customWidth="1"/>
    <col min="367" max="367" width="12" bestFit="1" customWidth="1"/>
    <col min="368" max="368" width="22.85546875" bestFit="1" customWidth="1"/>
    <col min="369" max="369" width="13.85546875" bestFit="1" customWidth="1"/>
    <col min="370" max="370" width="22.85546875" bestFit="1" customWidth="1"/>
    <col min="371" max="371" width="13.85546875" bestFit="1" customWidth="1"/>
    <col min="372" max="372" width="22.85546875" bestFit="1" customWidth="1"/>
    <col min="373" max="373" width="13.85546875" bestFit="1" customWidth="1"/>
    <col min="374" max="374" width="22.85546875" bestFit="1" customWidth="1"/>
    <col min="375" max="375" width="12" bestFit="1" customWidth="1"/>
    <col min="376" max="376" width="22.85546875" bestFit="1" customWidth="1"/>
    <col min="377" max="377" width="12" bestFit="1" customWidth="1"/>
    <col min="378" max="378" width="22.85546875" bestFit="1" customWidth="1"/>
    <col min="379" max="379" width="12" bestFit="1" customWidth="1"/>
    <col min="380" max="380" width="9.42578125" bestFit="1" customWidth="1"/>
    <col min="381" max="381" width="12" bestFit="1" customWidth="1"/>
    <col min="382" max="382" width="22.85546875" bestFit="1" customWidth="1"/>
    <col min="383" max="383" width="13.85546875" bestFit="1" customWidth="1"/>
    <col min="384" max="384" width="21.85546875" bestFit="1" customWidth="1"/>
    <col min="385" max="385" width="13.85546875" bestFit="1" customWidth="1"/>
    <col min="386" max="386" width="22.85546875" bestFit="1" customWidth="1"/>
    <col min="387" max="387" width="13.85546875" bestFit="1" customWidth="1"/>
    <col min="388" max="388" width="22.85546875" bestFit="1" customWidth="1"/>
    <col min="389" max="389" width="13.85546875" bestFit="1" customWidth="1"/>
    <col min="390" max="390" width="22.85546875" bestFit="1" customWidth="1"/>
    <col min="391" max="391" width="12" bestFit="1" customWidth="1"/>
    <col min="392" max="392" width="22.85546875" bestFit="1" customWidth="1"/>
    <col min="393" max="393" width="12" bestFit="1" customWidth="1"/>
    <col min="394" max="394" width="22.85546875" bestFit="1" customWidth="1"/>
    <col min="395" max="395" width="13.85546875" bestFit="1" customWidth="1"/>
    <col min="396" max="396" width="22.85546875" bestFit="1" customWidth="1"/>
    <col min="397" max="397" width="13.85546875" bestFit="1" customWidth="1"/>
    <col min="398" max="398" width="22.85546875" bestFit="1" customWidth="1"/>
    <col min="399" max="399" width="13.85546875" bestFit="1" customWidth="1"/>
    <col min="400" max="400" width="22.85546875" bestFit="1" customWidth="1"/>
    <col min="401" max="401" width="13.85546875" bestFit="1" customWidth="1"/>
    <col min="402" max="402" width="22.85546875" bestFit="1" customWidth="1"/>
    <col min="403" max="403" width="13.85546875" bestFit="1" customWidth="1"/>
    <col min="404" max="404" width="22.85546875" bestFit="1" customWidth="1"/>
    <col min="405" max="405" width="13.85546875" bestFit="1" customWidth="1"/>
    <col min="406" max="406" width="22.85546875" bestFit="1" customWidth="1"/>
    <col min="407" max="407" width="13.85546875" bestFit="1" customWidth="1"/>
    <col min="408" max="408" width="22.85546875" bestFit="1" customWidth="1"/>
    <col min="409" max="409" width="12" bestFit="1" customWidth="1"/>
    <col min="410" max="410" width="22.85546875" bestFit="1" customWidth="1"/>
    <col min="411" max="411" width="13.85546875" bestFit="1" customWidth="1"/>
    <col min="412" max="412" width="22.85546875" bestFit="1" customWidth="1"/>
    <col min="413" max="413" width="13.85546875" bestFit="1" customWidth="1"/>
    <col min="414" max="414" width="21.85546875" bestFit="1" customWidth="1"/>
    <col min="415" max="415" width="13.85546875" bestFit="1" customWidth="1"/>
    <col min="416" max="416" width="22.85546875" bestFit="1" customWidth="1"/>
    <col min="417" max="417" width="12" bestFit="1" customWidth="1"/>
    <col min="418" max="418" width="22.85546875" bestFit="1" customWidth="1"/>
    <col min="419" max="419" width="12" bestFit="1" customWidth="1"/>
    <col min="420" max="420" width="8.42578125" bestFit="1" customWidth="1"/>
    <col min="421" max="421" width="12" bestFit="1" customWidth="1"/>
    <col min="422" max="422" width="22.85546875" bestFit="1" customWidth="1"/>
    <col min="423" max="423" width="13.85546875" bestFit="1" customWidth="1"/>
    <col min="424" max="424" width="22.85546875" bestFit="1" customWidth="1"/>
    <col min="425" max="425" width="13.85546875" bestFit="1" customWidth="1"/>
    <col min="426" max="426" width="22.85546875" bestFit="1" customWidth="1"/>
    <col min="427" max="427" width="13.85546875" bestFit="1" customWidth="1"/>
    <col min="428" max="428" width="22.85546875" bestFit="1" customWidth="1"/>
    <col min="429" max="429" width="12" bestFit="1" customWidth="1"/>
    <col min="430" max="430" width="22.85546875" bestFit="1" customWidth="1"/>
    <col min="431" max="431" width="13.85546875" bestFit="1" customWidth="1"/>
    <col min="432" max="432" width="22.85546875" bestFit="1" customWidth="1"/>
    <col min="433" max="433" width="13.85546875" bestFit="1" customWidth="1"/>
    <col min="434" max="434" width="22.85546875" bestFit="1" customWidth="1"/>
    <col min="435" max="435" width="12.85546875" bestFit="1" customWidth="1"/>
    <col min="436" max="436" width="22.85546875" bestFit="1" customWidth="1"/>
    <col min="437" max="437" width="13.85546875" bestFit="1" customWidth="1"/>
    <col min="438" max="438" width="22.85546875" bestFit="1" customWidth="1"/>
    <col min="439" max="439" width="12.85546875" bestFit="1" customWidth="1"/>
    <col min="440" max="440" width="22.85546875" bestFit="1" customWidth="1"/>
    <col min="441" max="441" width="12" bestFit="1" customWidth="1"/>
    <col min="442" max="442" width="22.85546875" bestFit="1" customWidth="1"/>
    <col min="443" max="443" width="13.85546875" bestFit="1" customWidth="1"/>
    <col min="444" max="444" width="22.85546875" bestFit="1" customWidth="1"/>
    <col min="445" max="445" width="12" bestFit="1" customWidth="1"/>
    <col min="446" max="446" width="21.85546875" bestFit="1" customWidth="1"/>
    <col min="447" max="447" width="13.85546875" bestFit="1" customWidth="1"/>
    <col min="448" max="448" width="21.85546875" bestFit="1" customWidth="1"/>
    <col min="449" max="449" width="12" bestFit="1" customWidth="1"/>
    <col min="450" max="450" width="9.42578125" bestFit="1" customWidth="1"/>
    <col min="451" max="451" width="12.85546875" bestFit="1" customWidth="1"/>
    <col min="452" max="452" width="21.85546875" bestFit="1" customWidth="1"/>
    <col min="453" max="453" width="13.85546875" bestFit="1" customWidth="1"/>
    <col min="454" max="454" width="21.85546875" bestFit="1" customWidth="1"/>
    <col min="455" max="455" width="13.85546875" bestFit="1" customWidth="1"/>
    <col min="456" max="456" width="20.7109375" bestFit="1" customWidth="1"/>
    <col min="457" max="457" width="13.85546875" bestFit="1" customWidth="1"/>
    <col min="458" max="458" width="21.85546875" bestFit="1" customWidth="1"/>
    <col min="459" max="459" width="13.85546875" bestFit="1" customWidth="1"/>
    <col min="460" max="460" width="21.85546875" bestFit="1" customWidth="1"/>
    <col min="461" max="461" width="12" bestFit="1" customWidth="1"/>
    <col min="462" max="462" width="9.42578125" bestFit="1" customWidth="1"/>
    <col min="463" max="463" width="12.85546875" bestFit="1" customWidth="1"/>
    <col min="464" max="464" width="21.85546875" bestFit="1" customWidth="1"/>
    <col min="465" max="465" width="13.85546875" bestFit="1" customWidth="1"/>
    <col min="466" max="466" width="21.85546875" bestFit="1" customWidth="1"/>
    <col min="467" max="467" width="13.85546875" bestFit="1" customWidth="1"/>
    <col min="468" max="468" width="21.85546875" bestFit="1" customWidth="1"/>
    <col min="469" max="469" width="11.85546875" bestFit="1" customWidth="1"/>
    <col min="470" max="470" width="21.85546875" bestFit="1" customWidth="1"/>
    <col min="471" max="471" width="12" bestFit="1" customWidth="1"/>
    <col min="472" max="472" width="9.42578125" bestFit="1" customWidth="1"/>
    <col min="473" max="473" width="13.85546875" bestFit="1" customWidth="1"/>
    <col min="474" max="474" width="21.85546875" bestFit="1" customWidth="1"/>
    <col min="475" max="475" width="13.85546875" bestFit="1" customWidth="1"/>
    <col min="476" max="476" width="21.85546875" bestFit="1" customWidth="1"/>
    <col min="477" max="477" width="13.85546875" bestFit="1" customWidth="1"/>
    <col min="478" max="478" width="21.85546875" bestFit="1" customWidth="1"/>
    <col min="479" max="479" width="13.85546875" bestFit="1" customWidth="1"/>
    <col min="480" max="480" width="21.85546875" bestFit="1" customWidth="1"/>
    <col min="481" max="481" width="13.85546875" bestFit="1" customWidth="1"/>
    <col min="482" max="482" width="21.85546875" bestFit="1" customWidth="1"/>
    <col min="483" max="483" width="13.85546875" bestFit="1" customWidth="1"/>
    <col min="484" max="484" width="20.7109375" bestFit="1" customWidth="1"/>
    <col min="485" max="485" width="13.85546875" bestFit="1" customWidth="1"/>
    <col min="486" max="486" width="21.85546875" bestFit="1" customWidth="1"/>
    <col min="487" max="487" width="13.85546875" bestFit="1" customWidth="1"/>
    <col min="488" max="488" width="21.85546875" bestFit="1" customWidth="1"/>
    <col min="489" max="489" width="13.85546875" bestFit="1" customWidth="1"/>
    <col min="490" max="490" width="21.85546875" bestFit="1" customWidth="1"/>
    <col min="491" max="491" width="13.85546875" bestFit="1" customWidth="1"/>
    <col min="492" max="492" width="21.85546875" bestFit="1" customWidth="1"/>
    <col min="493" max="493" width="13.85546875" bestFit="1" customWidth="1"/>
    <col min="494" max="494" width="21.85546875" bestFit="1" customWidth="1"/>
    <col min="495" max="495" width="13.85546875" bestFit="1" customWidth="1"/>
    <col min="496" max="496" width="21.85546875" bestFit="1" customWidth="1"/>
    <col min="497" max="497" width="13.85546875" bestFit="1" customWidth="1"/>
    <col min="498" max="498" width="21.85546875" bestFit="1" customWidth="1"/>
    <col min="499" max="499" width="12" bestFit="1" customWidth="1"/>
    <col min="500" max="500" width="9.42578125" bestFit="1" customWidth="1"/>
    <col min="501" max="501" width="13.85546875" bestFit="1" customWidth="1"/>
    <col min="502" max="502" width="21.85546875" bestFit="1" customWidth="1"/>
    <col min="503" max="503" width="13.85546875" bestFit="1" customWidth="1"/>
    <col min="504" max="504" width="21.85546875" bestFit="1" customWidth="1"/>
    <col min="505" max="505" width="11" bestFit="1" customWidth="1"/>
    <col min="506" max="506" width="9.42578125" bestFit="1" customWidth="1"/>
    <col min="507" max="507" width="13.85546875" bestFit="1" customWidth="1"/>
    <col min="508" max="508" width="21.85546875" bestFit="1" customWidth="1"/>
    <col min="509" max="509" width="13.85546875" bestFit="1" customWidth="1"/>
    <col min="510" max="510" width="21.85546875" bestFit="1" customWidth="1"/>
    <col min="511" max="511" width="13.85546875" bestFit="1" customWidth="1"/>
    <col min="512" max="512" width="21.85546875" bestFit="1" customWidth="1"/>
    <col min="513" max="513" width="13.85546875" bestFit="1" customWidth="1"/>
    <col min="514" max="514" width="21.85546875" bestFit="1" customWidth="1"/>
    <col min="515" max="515" width="13.85546875" bestFit="1" customWidth="1"/>
    <col min="516" max="516" width="21.85546875" bestFit="1" customWidth="1"/>
    <col min="517" max="517" width="13.85546875" bestFit="1" customWidth="1"/>
    <col min="518" max="518" width="21.85546875" bestFit="1" customWidth="1"/>
    <col min="519" max="519" width="12.85546875" bestFit="1" customWidth="1"/>
    <col min="520" max="520" width="21.85546875" bestFit="1" customWidth="1"/>
    <col min="521" max="521" width="13.85546875" bestFit="1" customWidth="1"/>
    <col min="522" max="522" width="21.85546875" bestFit="1" customWidth="1"/>
    <col min="523" max="523" width="13.85546875" bestFit="1" customWidth="1"/>
    <col min="524" max="524" width="21.85546875" bestFit="1" customWidth="1"/>
    <col min="525" max="525" width="12" bestFit="1" customWidth="1"/>
    <col min="526" max="526" width="9.42578125" bestFit="1" customWidth="1"/>
    <col min="527" max="527" width="13.85546875" bestFit="1" customWidth="1"/>
    <col min="528" max="528" width="21.85546875" bestFit="1" customWidth="1"/>
    <col min="529" max="529" width="13.85546875" bestFit="1" customWidth="1"/>
    <col min="530" max="530" width="21.85546875" bestFit="1" customWidth="1"/>
    <col min="531" max="531" width="13.85546875" bestFit="1" customWidth="1"/>
    <col min="532" max="532" width="21.85546875" bestFit="1" customWidth="1"/>
    <col min="533" max="533" width="13.85546875" bestFit="1" customWidth="1"/>
    <col min="534" max="534" width="21.85546875" bestFit="1" customWidth="1"/>
    <col min="535" max="535" width="13.85546875" bestFit="1" customWidth="1"/>
    <col min="536" max="536" width="21.85546875" bestFit="1" customWidth="1"/>
    <col min="537" max="537" width="13.85546875" bestFit="1" customWidth="1"/>
    <col min="538" max="538" width="21.85546875" bestFit="1" customWidth="1"/>
    <col min="539" max="539" width="13.85546875" bestFit="1" customWidth="1"/>
    <col min="540" max="540" width="21.85546875" bestFit="1" customWidth="1"/>
    <col min="541" max="541" width="13.85546875" bestFit="1" customWidth="1"/>
    <col min="542" max="542" width="21.85546875" bestFit="1" customWidth="1"/>
    <col min="543" max="543" width="13.85546875" bestFit="1" customWidth="1"/>
    <col min="544" max="544" width="21.85546875" bestFit="1" customWidth="1"/>
    <col min="545" max="545" width="13.85546875" bestFit="1" customWidth="1"/>
    <col min="546" max="546" width="21.85546875" bestFit="1" customWidth="1"/>
    <col min="547" max="547" width="13.85546875" bestFit="1" customWidth="1"/>
    <col min="548" max="548" width="21.85546875" bestFit="1" customWidth="1"/>
    <col min="549" max="549" width="12.85546875" bestFit="1" customWidth="1"/>
    <col min="550" max="550" width="21.85546875" bestFit="1" customWidth="1"/>
    <col min="551" max="551" width="13.85546875" bestFit="1" customWidth="1"/>
    <col min="552" max="552" width="21.85546875" bestFit="1" customWidth="1"/>
    <col min="553" max="553" width="13.85546875" bestFit="1" customWidth="1"/>
    <col min="554" max="554" width="21.85546875" bestFit="1" customWidth="1"/>
    <col min="556" max="556" width="12.140625" bestFit="1" customWidth="1"/>
    <col min="557" max="557" width="11.28515625" bestFit="1" customWidth="1"/>
  </cols>
  <sheetData>
    <row r="2" spans="1:7" ht="15.75" thickBot="1" x14ac:dyDescent="0.3"/>
    <row r="3" spans="1:7" x14ac:dyDescent="0.25">
      <c r="A3" s="29" t="s">
        <v>60</v>
      </c>
      <c r="B3" s="34" t="s">
        <v>62</v>
      </c>
      <c r="C3" s="35" t="s">
        <v>64</v>
      </c>
      <c r="D3" s="36" t="s">
        <v>66</v>
      </c>
      <c r="E3" s="37" t="s">
        <v>65</v>
      </c>
      <c r="F3" s="36" t="s">
        <v>67</v>
      </c>
      <c r="G3" s="37" t="s">
        <v>63</v>
      </c>
    </row>
    <row r="4" spans="1:7" ht="15.75" x14ac:dyDescent="0.25">
      <c r="A4" s="27" t="s">
        <v>5</v>
      </c>
      <c r="B4" s="38">
        <v>11.539141260744485</v>
      </c>
      <c r="C4" s="39">
        <v>0.77835051546391754</v>
      </c>
      <c r="D4" s="38">
        <v>0.47687542552530005</v>
      </c>
      <c r="E4" s="39">
        <v>0.12533700805355741</v>
      </c>
      <c r="F4" s="38">
        <v>-13.466773574314772</v>
      </c>
      <c r="G4" s="40">
        <v>-0.38571428571428579</v>
      </c>
    </row>
    <row r="5" spans="1:7" ht="15.75" x14ac:dyDescent="0.25">
      <c r="A5" s="27" t="s">
        <v>4</v>
      </c>
      <c r="B5" s="38">
        <v>-2.2820993222501471</v>
      </c>
      <c r="C5" s="39">
        <v>-2.6128293218180807E-2</v>
      </c>
      <c r="D5" s="38">
        <v>-7.6227908957440951</v>
      </c>
      <c r="E5" s="39">
        <v>-5.9514753484663618E-2</v>
      </c>
      <c r="F5" s="38">
        <v>-16.765143742797818</v>
      </c>
      <c r="G5" s="40">
        <v>-0.12961399628923578</v>
      </c>
    </row>
    <row r="6" spans="1:7" ht="15.75" x14ac:dyDescent="0.25">
      <c r="A6" s="27" t="s">
        <v>2</v>
      </c>
      <c r="B6" s="38">
        <v>3.1667626643034907</v>
      </c>
      <c r="C6" s="39">
        <v>2.4326591761331378E-2</v>
      </c>
      <c r="D6" s="38">
        <v>1.2119669883274662</v>
      </c>
      <c r="E6" s="39">
        <v>1.1234056266757664E-2</v>
      </c>
      <c r="F6" s="38">
        <v>0.40139037395465493</v>
      </c>
      <c r="G6" s="40">
        <v>3.9053365345514896E-3</v>
      </c>
    </row>
    <row r="7" spans="1:7" ht="15.75" x14ac:dyDescent="0.25">
      <c r="A7" s="27" t="s">
        <v>26</v>
      </c>
      <c r="B7" s="38">
        <v>1.917914665180537</v>
      </c>
      <c r="C7" s="39">
        <v>0.55987471661441224</v>
      </c>
      <c r="D7" s="38">
        <v>0.35988771184146895</v>
      </c>
      <c r="E7" s="39">
        <v>7.818349783837851E-2</v>
      </c>
      <c r="F7" s="38">
        <v>-4.8885024542697053E-2</v>
      </c>
      <c r="G7" s="40">
        <v>1.3574074660146211E-3</v>
      </c>
    </row>
    <row r="8" spans="1:7" ht="15.75" x14ac:dyDescent="0.25">
      <c r="A8" s="27" t="s">
        <v>27</v>
      </c>
      <c r="B8" s="38">
        <v>0.85725557399489682</v>
      </c>
      <c r="C8" s="39">
        <v>0.1771013887337653</v>
      </c>
      <c r="D8" s="38">
        <v>-0.270052140214457</v>
      </c>
      <c r="E8" s="39">
        <v>6.7010133824709481E-2</v>
      </c>
      <c r="F8" s="38">
        <v>-0.81833190598285466</v>
      </c>
      <c r="G8" s="40">
        <v>-0.10024286507788634</v>
      </c>
    </row>
    <row r="9" spans="1:7" ht="15.75" x14ac:dyDescent="0.25">
      <c r="A9" s="27" t="s">
        <v>13</v>
      </c>
      <c r="B9" s="38">
        <v>0.48233989814667666</v>
      </c>
      <c r="C9" s="39">
        <v>1.5032877546112444E-2</v>
      </c>
      <c r="D9" s="38">
        <v>9.8262797924914283E-2</v>
      </c>
      <c r="E9" s="39">
        <v>4.2803320974334706E-3</v>
      </c>
      <c r="F9" s="38">
        <v>-1.3487769564573853</v>
      </c>
      <c r="G9" s="40">
        <v>-2.3334115248949957E-2</v>
      </c>
    </row>
    <row r="10" spans="1:7" ht="15.75" x14ac:dyDescent="0.25">
      <c r="A10" s="27" t="s">
        <v>22</v>
      </c>
      <c r="B10" s="38">
        <v>4.5800946389707686</v>
      </c>
      <c r="C10" s="39">
        <v>0.72260062108095502</v>
      </c>
      <c r="D10" s="38">
        <v>0.56042320023597214</v>
      </c>
      <c r="E10" s="39">
        <v>0.10311065697705314</v>
      </c>
      <c r="F10" s="38">
        <v>-7.9042711347795169E-2</v>
      </c>
      <c r="G10" s="40">
        <v>-1.0319917440660255E-3</v>
      </c>
    </row>
    <row r="11" spans="1:7" ht="15.75" x14ac:dyDescent="0.25">
      <c r="A11" s="27" t="s">
        <v>20</v>
      </c>
      <c r="B11" s="38">
        <v>9.9999999999997868E-3</v>
      </c>
      <c r="C11" s="39">
        <v>1.0178117048346065E-2</v>
      </c>
      <c r="D11" s="38">
        <v>-3.5714285714285775E-2</v>
      </c>
      <c r="E11" s="39">
        <v>3.4201033527054311E-3</v>
      </c>
      <c r="F11" s="38">
        <v>-8.0000000000000071E-2</v>
      </c>
      <c r="G11" s="40">
        <v>-4.7318611987382094E-3</v>
      </c>
    </row>
    <row r="12" spans="1:7" ht="15.75" x14ac:dyDescent="0.25">
      <c r="A12" s="27" t="s">
        <v>23</v>
      </c>
      <c r="B12" s="38">
        <v>2.4215413253909173</v>
      </c>
      <c r="C12" s="39">
        <v>0.52930433405471156</v>
      </c>
      <c r="D12" s="38">
        <v>-1.2392249996203335</v>
      </c>
      <c r="E12" s="39">
        <v>0.1748027744631564</v>
      </c>
      <c r="F12" s="38">
        <v>-6.6484284593599412</v>
      </c>
      <c r="G12" s="40">
        <v>-0.18128942591856584</v>
      </c>
    </row>
    <row r="13" spans="1:7" ht="15.75" x14ac:dyDescent="0.25">
      <c r="A13" s="27" t="s">
        <v>10</v>
      </c>
      <c r="B13" s="38">
        <v>0.1531533308966857</v>
      </c>
      <c r="C13" s="39">
        <v>4.0602558994053146E-3</v>
      </c>
      <c r="D13" s="38">
        <v>-0.57045907387205774</v>
      </c>
      <c r="E13" s="39">
        <v>-1.1529826083437797E-2</v>
      </c>
      <c r="F13" s="38">
        <v>-2.4407036782835263</v>
      </c>
      <c r="G13" s="40">
        <v>-3.9967382415979025E-2</v>
      </c>
    </row>
    <row r="14" spans="1:7" ht="15.75" x14ac:dyDescent="0.25">
      <c r="A14" s="27" t="s">
        <v>9</v>
      </c>
      <c r="B14" s="38">
        <v>564.86556287223448</v>
      </c>
      <c r="C14" s="39">
        <v>0.13662946701428635</v>
      </c>
      <c r="D14" s="38">
        <v>-4.1391515928895286</v>
      </c>
      <c r="E14" s="39">
        <v>-1.5616521170575607E-2</v>
      </c>
      <c r="F14" s="38">
        <v>-156.48607994074496</v>
      </c>
      <c r="G14" s="40">
        <v>-0.11537367837905686</v>
      </c>
    </row>
    <row r="15" spans="1:7" ht="15.75" x14ac:dyDescent="0.25">
      <c r="A15" s="27" t="s">
        <v>24</v>
      </c>
      <c r="B15" s="38">
        <v>5.5700700815734452</v>
      </c>
      <c r="C15" s="39" t="e">
        <v>#DIV/0!</v>
      </c>
      <c r="D15" s="38">
        <v>0.38807592406899605</v>
      </c>
      <c r="E15" s="39" t="e">
        <v>#DIV/0!</v>
      </c>
      <c r="F15" s="38">
        <v>-3.937376906914114E-2</v>
      </c>
      <c r="G15" s="40" t="e">
        <v>#DIV/0!</v>
      </c>
    </row>
    <row r="16" spans="1:7" ht="15.75" x14ac:dyDescent="0.25">
      <c r="A16" s="27" t="s">
        <v>21</v>
      </c>
      <c r="B16" s="38">
        <v>0</v>
      </c>
      <c r="C16" s="39" t="e">
        <v>#DIV/0!</v>
      </c>
      <c r="D16" s="38">
        <v>-7.1428571428572441E-3</v>
      </c>
      <c r="E16" s="39" t="e">
        <v>#DIV/0!</v>
      </c>
      <c r="F16" s="38">
        <v>-4.0000000000000924E-2</v>
      </c>
      <c r="G16" s="40" t="e">
        <v>#DIV/0!</v>
      </c>
    </row>
    <row r="17" spans="1:7" ht="15.75" x14ac:dyDescent="0.25">
      <c r="A17" s="27" t="s">
        <v>25</v>
      </c>
      <c r="B17" s="38">
        <v>8.229206185332723</v>
      </c>
      <c r="C17" s="39" t="e">
        <v>#DIV/0!</v>
      </c>
      <c r="D17" s="38">
        <v>-2.5077590050534662</v>
      </c>
      <c r="E17" s="39" t="e">
        <v>#DIV/0!</v>
      </c>
      <c r="F17" s="38">
        <v>-45.163945531463185</v>
      </c>
      <c r="G17" s="40" t="e">
        <v>#DIV/0!</v>
      </c>
    </row>
    <row r="18" spans="1:7" ht="15.75" x14ac:dyDescent="0.25">
      <c r="A18" s="27" t="s">
        <v>12</v>
      </c>
      <c r="B18" s="38">
        <v>1.0074443999856726</v>
      </c>
      <c r="C18" s="39">
        <v>2.2038789483494494E-2</v>
      </c>
      <c r="D18" s="38">
        <v>-5.54336200921135E-3</v>
      </c>
      <c r="E18" s="39">
        <v>5.9949541727392377E-4</v>
      </c>
      <c r="F18" s="38">
        <v>-2.7067363740769679</v>
      </c>
      <c r="G18" s="40">
        <v>-7.1885351850707782E-2</v>
      </c>
    </row>
    <row r="19" spans="1:7" ht="15.75" x14ac:dyDescent="0.25">
      <c r="A19" s="27" t="s">
        <v>19</v>
      </c>
      <c r="B19" s="38">
        <v>3.6096584911523451</v>
      </c>
      <c r="C19" s="39">
        <v>0.12007726911692629</v>
      </c>
      <c r="D19" s="38">
        <v>0.52424624525588503</v>
      </c>
      <c r="E19" s="39">
        <v>2.2821652834287581E-2</v>
      </c>
      <c r="F19" s="38">
        <v>-0.95181994064385123</v>
      </c>
      <c r="G19" s="40">
        <v>-4.4116780851708594E-2</v>
      </c>
    </row>
    <row r="20" spans="1:7" ht="15.75" x14ac:dyDescent="0.25">
      <c r="A20" s="27" t="s">
        <v>14</v>
      </c>
      <c r="B20" s="38">
        <v>0.35000000000000142</v>
      </c>
      <c r="C20" s="39">
        <v>2.0808561236623151E-2</v>
      </c>
      <c r="D20" s="38">
        <v>-0.10357142857142813</v>
      </c>
      <c r="E20" s="39">
        <v>-6.3788178406693093E-4</v>
      </c>
      <c r="F20" s="38">
        <v>-2.2800000000000047</v>
      </c>
      <c r="G20" s="40">
        <v>-9.5397489539749136E-2</v>
      </c>
    </row>
    <row r="21" spans="1:7" ht="15.75" x14ac:dyDescent="0.25">
      <c r="A21" s="27" t="s">
        <v>16</v>
      </c>
      <c r="B21" s="38">
        <v>3.4299999999999997</v>
      </c>
      <c r="C21" s="39">
        <v>0.12039312039312038</v>
      </c>
      <c r="D21" s="38">
        <v>0.16785714285714409</v>
      </c>
      <c r="E21" s="39">
        <v>1.4950212746052655E-2</v>
      </c>
      <c r="F21" s="38">
        <v>-3.9299999999999997</v>
      </c>
      <c r="G21" s="40">
        <v>-0.11089164785553048</v>
      </c>
    </row>
    <row r="22" spans="1:7" ht="15.75" x14ac:dyDescent="0.25">
      <c r="A22" s="27" t="s">
        <v>17</v>
      </c>
      <c r="B22" s="38">
        <v>4.6199999999999974</v>
      </c>
      <c r="C22" s="39">
        <v>0.10746685275645493</v>
      </c>
      <c r="D22" s="38">
        <v>-1.7857142857143109E-2</v>
      </c>
      <c r="E22" s="39">
        <v>6.5209881352333004E-3</v>
      </c>
      <c r="F22" s="38">
        <v>-7.4200000000000017</v>
      </c>
      <c r="G22" s="40">
        <v>-0.12399732620320858</v>
      </c>
    </row>
    <row r="23" spans="1:7" ht="15.75" x14ac:dyDescent="0.25">
      <c r="A23" s="27" t="s">
        <v>18</v>
      </c>
      <c r="B23" s="38">
        <v>0.78000000000000114</v>
      </c>
      <c r="C23" s="39" t="e">
        <v>#DIV/0!</v>
      </c>
      <c r="D23" s="38">
        <v>-0.20071428571428562</v>
      </c>
      <c r="E23" s="39" t="e">
        <v>#DIV/0!</v>
      </c>
      <c r="F23" s="38">
        <v>-2.7300000000000004</v>
      </c>
      <c r="G23" s="40" t="e">
        <v>#DIV/0!</v>
      </c>
    </row>
    <row r="24" spans="1:7" ht="15.75" x14ac:dyDescent="0.25">
      <c r="A24" s="27" t="s">
        <v>8</v>
      </c>
      <c r="B24" s="38">
        <v>14.639532895184708</v>
      </c>
      <c r="C24" s="39">
        <v>0.48717948717948706</v>
      </c>
      <c r="D24" s="38">
        <v>0.16902073412045554</v>
      </c>
      <c r="E24" s="39">
        <v>1.0277576382146653E-2</v>
      </c>
      <c r="F24" s="38">
        <v>-25.416995549147309</v>
      </c>
      <c r="G24" s="40">
        <v>-0.55508474576271183</v>
      </c>
    </row>
    <row r="25" spans="1:7" ht="15.75" x14ac:dyDescent="0.25">
      <c r="A25" s="27" t="s">
        <v>7</v>
      </c>
      <c r="B25" s="38">
        <v>138.07932712672073</v>
      </c>
      <c r="C25" s="39">
        <v>0.17398111172198691</v>
      </c>
      <c r="D25" s="38">
        <v>-5.9935712739452436</v>
      </c>
      <c r="E25" s="39">
        <v>-2.4173966966272838E-2</v>
      </c>
      <c r="F25" s="38">
        <v>-54.146821743795272</v>
      </c>
      <c r="G25" s="40">
        <v>-0.13330101901808483</v>
      </c>
    </row>
    <row r="26" spans="1:7" ht="15.75" x14ac:dyDescent="0.25">
      <c r="A26" s="27" t="s">
        <v>6</v>
      </c>
      <c r="B26" s="38">
        <v>9.8589172426637219</v>
      </c>
      <c r="C26" s="39">
        <v>2.533687735685192E-2</v>
      </c>
      <c r="D26" s="38">
        <v>3.5260816972151536</v>
      </c>
      <c r="E26" s="39">
        <v>1.2033447272872862E-2</v>
      </c>
      <c r="F26" s="38">
        <v>1.3427252701533234</v>
      </c>
      <c r="G26" s="40">
        <v>4.3121159643838359E-3</v>
      </c>
    </row>
    <row r="27" spans="1:7" ht="16.5" thickBot="1" x14ac:dyDescent="0.3">
      <c r="A27" s="27" t="s">
        <v>61</v>
      </c>
      <c r="B27" s="41">
        <v>564.86556287223448</v>
      </c>
      <c r="C27" s="42" t="e">
        <v>#DIV/0!</v>
      </c>
      <c r="D27" s="41">
        <v>-0.68731066019822273</v>
      </c>
      <c r="E27" s="42" t="e">
        <v>#DIV/0!</v>
      </c>
      <c r="F27" s="41">
        <v>-156.48607994074496</v>
      </c>
      <c r="G27" s="43" t="e"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NP (Yorkshire)</vt:lpstr>
      <vt:lpstr>NP (Northeast)</vt:lpstr>
      <vt:lpstr>EPN</vt:lpstr>
      <vt:lpstr>SPN</vt:lpstr>
      <vt:lpstr>LPN</vt:lpstr>
      <vt:lpstr>ENW</vt:lpstr>
      <vt:lpstr>SPM</vt:lpstr>
      <vt:lpstr>SPD</vt:lpstr>
      <vt:lpstr>SEPD</vt:lpstr>
      <vt:lpstr>SHEPD</vt:lpstr>
      <vt:lpstr>WPD-SWales</vt:lpstr>
      <vt:lpstr>WPD-EMids</vt:lpstr>
      <vt:lpstr>WDP-SWest</vt:lpstr>
      <vt:lpstr>WPD-WMids</vt:lpstr>
      <vt:lpstr>All</vt:lpstr>
      <vt:lpstr>by tariff</vt:lpstr>
      <vt:lpstr>Pivot</vt:lpstr>
    </vt:vector>
  </TitlesOfParts>
  <Company>UK Power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ong001c</dc:creator>
  <cp:lastModifiedBy>Working Group Comment</cp:lastModifiedBy>
  <dcterms:created xsi:type="dcterms:W3CDTF">2013-05-13T15:07:41Z</dcterms:created>
  <dcterms:modified xsi:type="dcterms:W3CDTF">2013-07-17T09:36:42Z</dcterms:modified>
</cp:coreProperties>
</file>